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8" windowWidth="12384" windowHeight="7656"/>
  </bookViews>
  <sheets>
    <sheet name="18.02.15" sheetId="5" r:id="rId1"/>
    <sheet name="выход 10.09.14" sheetId="4" r:id="rId2"/>
    <sheet name="Лист3" sheetId="3" r:id="rId3"/>
  </sheets>
  <definedNames>
    <definedName name="_xlnm.Print_Titles" localSheetId="0">'18.02.15'!$13:$15</definedName>
    <definedName name="_xlnm.Print_Titles" localSheetId="1">'выход 10.09.14'!$14:$16</definedName>
  </definedNames>
  <calcPr calcId="125725"/>
</workbook>
</file>

<file path=xl/calcChain.xml><?xml version="1.0" encoding="utf-8"?>
<calcChain xmlns="http://schemas.openxmlformats.org/spreadsheetml/2006/main">
  <c r="E30" i="5"/>
  <c r="D30"/>
  <c r="D57"/>
  <c r="E57"/>
  <c r="F57"/>
  <c r="C30"/>
  <c r="F19"/>
  <c r="E19"/>
  <c r="D19"/>
  <c r="D17"/>
  <c r="C19"/>
  <c r="C17"/>
  <c r="F17"/>
  <c r="E17"/>
  <c r="C20" i="4"/>
  <c r="E38"/>
  <c r="D38"/>
  <c r="C38"/>
  <c r="F20"/>
  <c r="F18"/>
  <c r="E20"/>
  <c r="E18"/>
  <c r="D20"/>
  <c r="D18"/>
  <c r="C18"/>
</calcChain>
</file>

<file path=xl/sharedStrings.xml><?xml version="1.0" encoding="utf-8"?>
<sst xmlns="http://schemas.openxmlformats.org/spreadsheetml/2006/main" count="319" uniqueCount="167">
  <si>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</si>
  <si>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</si>
  <si>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</si>
  <si>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</si>
  <si>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</si>
  <si>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</si>
  <si>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</si>
  <si>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</si>
  <si>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</si>
  <si>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</si>
  <si>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</si>
  <si>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</si>
  <si>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</si>
  <si>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 xml:space="preserve">Администрации городского округа Домодедово </t>
  </si>
  <si>
    <t>от 16.10.2013   № 4212</t>
  </si>
  <si>
    <t>Планируемые результаты реализации муниципальной программы городского округа Домодедово</t>
  </si>
  <si>
    <t>Имущественная поддержка</t>
  </si>
  <si>
    <t>ВСЕГО</t>
  </si>
  <si>
    <t xml:space="preserve">Задача 1   Создание эффективной системы поддержки малого и среднего предпринимательства      </t>
  </si>
  <si>
    <t>Сохранение действующих и создание новых объектов инфраструктуры поддержки малого и среднего предпринимательства</t>
  </si>
  <si>
    <t>ед.</t>
  </si>
  <si>
    <t>Задача 2  Увеличение вклада малого и среднего предпринимательства в экономику городского округа Домодедово</t>
  </si>
  <si>
    <t>%</t>
  </si>
  <si>
    <t>Доля оборота малых и средних предприятий в общем обороте по полному кругу предприятий городского округа</t>
  </si>
  <si>
    <t>Доля среднесписочной численности работников субъектов малого и среднего предпринимательства в среднесписочной численности работников всех предприятий и организаций городского округа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</si>
  <si>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</si>
  <si>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</si>
  <si>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Сохранение уровня официально регистрируемой безработицы в пределах 0,25-0,3 процента</t>
  </si>
  <si>
    <t>2.</t>
  </si>
  <si>
    <t xml:space="preserve">Задача 2    Повышение конкурентоспособности на рынке труда незанятых инвалидов                </t>
  </si>
  <si>
    <t>Создание ежегодно не менее 8 оборудованных (оснащенных) рабочих мест для трудоустройства незанятых инвалидов</t>
  </si>
  <si>
    <t>Мероприятие1.                                                        Обеспечение условий для создания и развития организаций, образующих инфраструктуру поддержки субъектов малого и среднего предпринимательства</t>
  </si>
  <si>
    <t>Мероприятие 1.                                             Финансовая поддержка субъектов малого и среднего предпринимательства, определяемых путем конкурсного отбора:</t>
  </si>
  <si>
    <t>Мероприятие 2.                                                      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граждан, находящихся на социальном обслуживании</t>
  </si>
  <si>
    <t>Мероприятие 3.                                                      Оказание помощи субъектам малого и среднего предпринимательства, осуществляющим капитальный ремонт арендуемого помещения</t>
  </si>
  <si>
    <t>Мероприятие 4.                                               Предоставление объектов имущества, находящихся в муниципальной собственности в аренду на долгосрочной основе (по льготным коэффициентам деятельности)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</si>
  <si>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Число созданных рабочих мест субъектами малого и среднего предпринимательства, получившим поддержку</t>
  </si>
  <si>
    <t>ед</t>
  </si>
  <si>
    <t>Мероприятие 5.                                                     Формирование земельных участков с целью проведения торгов на предоставление в аренду под строительство, размещение объекта недвижимости (кроме жилищного)</t>
  </si>
  <si>
    <t>Мероприятие 6.                                              Организация участия субъектов малого предпринимательства в качестве поставщиков (исполнителей, подрядиков) в целях размещения заказов на поставки товаров, выполнение работ, оказание услуг для муниципальных нужд</t>
  </si>
  <si>
    <t>1-й год планового периода 2015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</si>
  <si>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</si>
  <si>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</si>
  <si>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</si>
  <si>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</si>
  <si>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Мероприятие 1.                                               Организация временного трудоустройства несовершеннолетних граждан в возрасте от 14 до 18 лет</t>
  </si>
  <si>
    <t>Задача 1                                                             Предотвращение роста напряженности на рынке труда городского округа Домодедово</t>
  </si>
  <si>
    <t>Мероприятие 2.                                               Организация оплачиваемых общественных работ</t>
  </si>
  <si>
    <t>Мероприятие 3.                                                         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образования, ищущих работу впервые</t>
  </si>
  <si>
    <t>Мероприятие 4.                                            Организация временного трудоустройства безработных граждан, испытывающих трудности в поиске работы (инвалиды, лица, освобожденные из учреждений, исполняющих наказание в виде лишения свободы, лица предпенсионного возраста (за два года до наступления возраста, дающего право выхода на  трудовую пенсию по старости), граждане, уволенные с военной службы, и члены их семей, одинокие и многодетные родители, воспитывающие несовершеннолетних детей, детей-инвалидов, граждане, подвергшиеся воздействию радиации вследствие Чернобыльской и других радиационных  аварий и катастроф)</t>
  </si>
  <si>
    <t>Мероприятие 5.                                             Оказание содействия самозанятости безработных граждан</t>
  </si>
  <si>
    <t>Мероприятие 6.                                                     Организация  ярмарок вакансий и учебных рабочих мест</t>
  </si>
  <si>
    <t>Мероприятие 7.                                                 Профессиональное обучение безработных граждан</t>
  </si>
  <si>
    <t>Мероприятие 8.                                                 Профессиональная ориентация</t>
  </si>
  <si>
    <t>Мероприятие 9.                                              Профессиональная подготовка, переподготовка и повышение квалификации женщин в период отпуска по уходу за ребенком до достижении возраста 3-х лет</t>
  </si>
  <si>
    <t>Мероприятие 10.                                                   Организация и проведение мероприятий по повышению престижа труда</t>
  </si>
  <si>
    <t>Мероприятие 1.                                                Дополнительные мероприятия по содействию трудоустройству незанятых инвалидов на оборудованные (оснащенные) для них рабочие места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</si>
  <si>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</si>
  <si>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</si>
  <si>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</si>
  <si>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</si>
  <si>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>Базовое значение показателя(на начало реализации подпрограммы) 2013 год (оценка)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</si>
  <si>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</si>
  <si>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</si>
  <si>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</si>
  <si>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</si>
  <si>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</si>
  <si>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 xml:space="preserve">Темп роста количества субъектов малого и среднего предпринимательства                                                  </t>
  </si>
  <si>
    <t xml:space="preserve">«Приложение № 4 к Программе, </t>
  </si>
  <si>
    <t>утвержденной постановлением</t>
  </si>
  <si>
    <t xml:space="preserve">"Предпринимательство   городского округа Домодедово на 2014-2018 годы"    </t>
  </si>
  <si>
    <t xml:space="preserve">В  пределах финансовых средств, необходимых для исполнения полномочий, возложенных на Администрацию округа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</si>
  <si>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</si>
  <si>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</si>
  <si>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Мероприятие 1.                                    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 (размещение публикаций в средствах массовой информации о мерах, направленных на поддержку малого и среднего предпринимательства, популяризацию предпринимательства, положительных примеров создания собственного дела;
обеспечение участия субъектов малого и среднего предпринимательства в региональных форумах и конференциях, проводимых в целях популяризации предпринимательства;
организация работы по популяризации предпринимательства в школах и вузах     (семинары по развитию предпринимательства,  экскурсии на предприятия)</t>
  </si>
  <si>
    <t>Приложение № 3 к постановлению</t>
  </si>
  <si>
    <t>Подпрограмма III «Развитие потребительского рынка и услуг на территории городского округа Домодедово»</t>
  </si>
  <si>
    <r>
      <t>Задача 1</t>
    </r>
    <r>
      <rPr>
        <sz val="10"/>
        <color indexed="8"/>
        <rFont val="Times New Roman"/>
        <family val="1"/>
        <charset val="204"/>
      </rPr>
      <t xml:space="preserve">    Развитие инфраструктуры потребительского рынка и услуг</t>
    </r>
  </si>
  <si>
    <t>Пос.мест/на 1000 жит</t>
  </si>
  <si>
    <r>
      <t xml:space="preserve"> *</t>
    </r>
    <r>
      <rPr>
        <sz val="10"/>
        <color indexed="8"/>
        <rFont val="Times New Roman"/>
        <family val="1"/>
        <charset val="204"/>
      </rPr>
      <t xml:space="preserve"> 46,1</t>
    </r>
  </si>
  <si>
    <r>
      <t xml:space="preserve">  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**</t>
    </r>
    <r>
      <rPr>
        <sz val="10"/>
        <color indexed="8"/>
        <rFont val="Times New Roman"/>
        <family val="1"/>
        <charset val="204"/>
      </rPr>
      <t>7,8</t>
    </r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</si>
  <si>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</si>
  <si>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</si>
  <si>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-</t>
  </si>
  <si>
    <t>Раз в год</t>
  </si>
  <si>
    <r>
      <t>Задача 3</t>
    </r>
    <r>
      <rPr>
        <sz val="10"/>
        <color indexed="8"/>
        <rFont val="Times New Roman"/>
        <family val="1"/>
        <charset val="204"/>
      </rPr>
      <t xml:space="preserve">    Развитие похоронного дела</t>
    </r>
  </si>
  <si>
    <t>Показатель 1  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</si>
  <si>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****100</t>
  </si>
  <si>
    <t>Показатель 2  Отклонение от норматива расходов на содержание мест захоронений</t>
  </si>
  <si>
    <t xml:space="preserve"> ***** 55,93</t>
  </si>
  <si>
    <t>кв.м/на 1000жителей</t>
  </si>
  <si>
    <t>Показатель 1.  Обеспеченность населения     площадью торговых объектов</t>
  </si>
  <si>
    <t>Показатель 2.  Обеспеченность населения услугами общественного питания</t>
  </si>
  <si>
    <t>Показатель 3.                       Обеспеченность населения бытовыми услугами</t>
  </si>
  <si>
    <t>Раб. Мест/на 1000 жит.</t>
  </si>
  <si>
    <t>Тыс. руб.</t>
  </si>
  <si>
    <t>Показатель 5.                  Количество доставок товаров автолавками и автомагазинами в сельские населенные пункты городского округа Домодедово</t>
  </si>
  <si>
    <t>Показатель 4.                 Объем инвестиций в основной капитал в отраслях торговли и бытовых услуг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</si>
  <si>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</si>
  <si>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Показатель 1     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</si>
  <si>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</si>
  <si>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</si>
  <si>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</si>
  <si>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</si>
  <si>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</si>
  <si>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</si>
  <si>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</si>
  <si>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</si>
  <si>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</si>
  <si>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</si>
  <si>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</si>
  <si>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</si>
  <si>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</si>
  <si>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</si>
  <si>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</si>
  <si>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</si>
  <si>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</si>
  <si>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</si>
  <si>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</si>
  <si>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</si>
  <si>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</si>
  <si>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</si>
  <si>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</si>
  <si>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</si>
  <si>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</si>
  <si>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</si>
  <si>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</si>
  <si>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</si>
  <si>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</si>
  <si>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</si>
  <si>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за счет всех источников финансирования в ценах соответствующий лет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</si>
  <si>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</si>
  <si>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</si>
  <si>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</si>
  <si>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</si>
  <si>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</si>
  <si>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</si>
  <si>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</si>
  <si>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</si>
  <si>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</si>
  <si>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</si>
  <si>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</si>
  <si>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</si>
  <si>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</si>
  <si>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</si>
  <si>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</si>
  <si>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</si>
  <si>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</si>
  <si>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</si>
  <si>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</si>
  <si>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</si>
  <si>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</si>
  <si>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</si>
  <si>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</si>
  <si>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</si>
  <si>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</si>
  <si>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Число субъектов малого и среднего предпринимательства (без индивидуальных предпринимателей) в расчете на 1000  человек населения</t>
  </si>
  <si>
    <t>Количество созданных рабочих мест</t>
  </si>
  <si>
    <t xml:space="preserve">Приложение № 3 к Программе, 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</si>
  <si>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городского округа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</si>
  <si>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</si>
  <si>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</si>
  <si>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</si>
  <si>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</si>
  <si>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</si>
  <si>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от 27.02.2015 № 262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</si>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</sst>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0" fillId="0" borderId="4" xfId="0" applyBorder="1"/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vertical="center" wrapText="1"/>
    </xf>
    <xf numFmtId="0" fontId="0" fillId="0" borderId="6" xfId="0" applyBorder="1"/>
    <xf numFmtId="0" fontId="2" fillId="0" borderId="5" xfId="0" applyFont="1" applyBorder="1" applyAlignment="1">
      <alignment horizontal="center" vertical="center" wrapText="1"/>
    </xf>
    <xf numFmtId="0" fontId="0" fillId="0" borderId="7" xfId="0" applyBorder="1"/>
    <xf numFmtId="0" fontId="2" fillId="0" borderId="5" xfId="0" applyFont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0" fontId="0" fillId="0" borderId="6" xfId="0" applyBorder="1" applyAlignment="1">
      <alignment vertical="center"/>
    </xf>
    <xf numFmtId="4" fontId="2" fillId="0" borderId="6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0" fillId="0" borderId="3" xfId="0" applyBorder="1"/>
    <xf numFmtId="164" fontId="2" fillId="0" borderId="6" xfId="0" applyNumberFormat="1" applyFont="1" applyFill="1" applyBorder="1" applyAlignment="1">
      <alignment vertical="center" wrapText="1"/>
    </xf>
    <xf numFmtId="164" fontId="7" fillId="0" borderId="6" xfId="0" applyNumberFormat="1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64" fontId="2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3" fontId="2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0" fontId="13" fillId="0" borderId="0" xfId="0" applyFont="1"/>
    <xf numFmtId="0" fontId="7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4" fontId="2" fillId="0" borderId="12" xfId="0" applyNumberFormat="1" applyFont="1" applyBorder="1" applyAlignment="1">
      <alignment horizontal="right" vertical="center" wrapText="1"/>
    </xf>
    <xf numFmtId="4" fontId="0" fillId="0" borderId="13" xfId="0" applyNumberForma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3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2" fontId="2" fillId="0" borderId="7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zoomScale="80" zoomScaleNormal="80" workbookViewId="0">
      <selection activeCell="O62" sqref="O62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16" max="16" width="14.44140625" customWidth="1"/>
  </cols>
  <sheetData>
    <row r="1" spans="1:15">
      <c r="I1" s="1" t="s">
        <v>163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165</v>
      </c>
      <c r="J3" s="1"/>
      <c r="K3" s="1"/>
      <c r="L3" s="1"/>
    </row>
    <row r="4" spans="1:15">
      <c r="I4" s="1"/>
      <c r="J4" s="1"/>
      <c r="K4" s="1"/>
      <c r="L4" s="1"/>
    </row>
    <row r="6" spans="1:15" ht="15" customHeight="1">
      <c r="E6" s="1"/>
      <c r="F6" s="1"/>
      <c r="G6" s="1"/>
      <c r="I6" s="1" t="s">
        <v>158</v>
      </c>
      <c r="J6" s="1"/>
      <c r="K6" s="1"/>
      <c r="L6" s="1"/>
    </row>
    <row r="7" spans="1:15" ht="15" customHeight="1">
      <c r="F7" s="1"/>
      <c r="G7" s="1"/>
      <c r="I7" s="1" t="s">
        <v>69</v>
      </c>
      <c r="J7" s="1"/>
      <c r="K7" s="1"/>
      <c r="L7" s="1"/>
    </row>
    <row r="8" spans="1:15" ht="15" customHeight="1">
      <c r="F8" s="1"/>
      <c r="G8" s="1"/>
      <c r="I8" s="1" t="s">
        <v>11</v>
      </c>
      <c r="J8" s="1"/>
      <c r="K8" s="1"/>
      <c r="L8" s="1"/>
    </row>
    <row r="9" spans="1:15" ht="15" customHeight="1">
      <c r="I9" s="1" t="s">
        <v>164</v>
      </c>
      <c r="J9" s="1"/>
      <c r="K9" s="1"/>
      <c r="L9" s="1"/>
      <c r="O9" s="1"/>
    </row>
    <row r="10" spans="1:15" ht="45.75" customHeight="1">
      <c r="A10" s="166" t="s">
        <v>15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5" ht="35.25" customHeight="1">
      <c r="A11" s="166" t="s">
        <v>70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</row>
    <row r="12" spans="1:15" ht="45" customHeight="1">
      <c r="A12" s="6"/>
    </row>
    <row r="13" spans="1:15" ht="24.75" customHeight="1">
      <c r="A13" s="136" t="s">
        <v>0</v>
      </c>
      <c r="B13" s="136" t="s">
        <v>8</v>
      </c>
      <c r="C13" s="136" t="s">
        <v>9</v>
      </c>
      <c r="D13" s="136"/>
      <c r="E13" s="136"/>
      <c r="F13" s="136"/>
      <c r="G13" s="136" t="s">
        <v>1</v>
      </c>
      <c r="H13" s="136" t="s">
        <v>10</v>
      </c>
      <c r="I13" s="136" t="s">
        <v>127</v>
      </c>
      <c r="J13" s="136" t="s">
        <v>2</v>
      </c>
      <c r="K13" s="136"/>
      <c r="L13" s="136"/>
      <c r="M13" s="136"/>
      <c r="N13" s="136"/>
    </row>
    <row r="14" spans="1:15" ht="105" customHeight="1">
      <c r="A14" s="136"/>
      <c r="B14" s="136"/>
      <c r="C14" s="5" t="s">
        <v>3</v>
      </c>
      <c r="D14" s="5" t="s">
        <v>4</v>
      </c>
      <c r="E14" s="5" t="s">
        <v>5</v>
      </c>
      <c r="F14" s="64" t="s">
        <v>101</v>
      </c>
      <c r="G14" s="136"/>
      <c r="H14" s="136"/>
      <c r="I14" s="136"/>
      <c r="J14" s="5" t="s">
        <v>41</v>
      </c>
      <c r="K14" s="5" t="s">
        <v>149</v>
      </c>
      <c r="L14" s="5" t="s">
        <v>42</v>
      </c>
      <c r="M14" s="5" t="s">
        <v>43</v>
      </c>
      <c r="N14" s="5" t="s">
        <v>44</v>
      </c>
    </row>
    <row r="15" spans="1:1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</row>
    <row r="16" spans="1:15" ht="26.25" hidden="1" customHeight="1">
      <c r="A16" s="152" t="s">
        <v>60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ht="30" hidden="1" customHeight="1">
      <c r="A17" s="5"/>
      <c r="B17" s="23" t="s">
        <v>17</v>
      </c>
      <c r="C17" s="24">
        <f>C19+C30</f>
        <v>22656.2</v>
      </c>
      <c r="D17" s="24">
        <f>D19+D30+D57</f>
        <v>19113.79</v>
      </c>
      <c r="E17" s="24">
        <f>E19+E30+E57</f>
        <v>82756.72</v>
      </c>
      <c r="F17" s="24">
        <f>F19+F30+F57</f>
        <v>672265</v>
      </c>
      <c r="H17" s="5"/>
      <c r="I17" s="5"/>
      <c r="J17" s="5"/>
      <c r="K17" s="5"/>
      <c r="L17" s="5"/>
      <c r="M17" s="5"/>
      <c r="N17" s="3"/>
    </row>
    <row r="18" spans="1:14" ht="46.5" customHeight="1">
      <c r="A18" s="153" t="s">
        <v>59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5"/>
    </row>
    <row r="19" spans="1:14" s="27" customFormat="1" ht="33" hidden="1" customHeight="1">
      <c r="A19" s="8"/>
      <c r="B19" s="28" t="s">
        <v>17</v>
      </c>
      <c r="C19" s="29">
        <f>C21</f>
        <v>20300</v>
      </c>
      <c r="D19" s="29">
        <f>D21+D28</f>
        <v>8700</v>
      </c>
      <c r="E19" s="29">
        <f>E21+E28</f>
        <v>5800</v>
      </c>
      <c r="F19" s="58">
        <f>F21+F28</f>
        <v>56265</v>
      </c>
      <c r="H19" s="8"/>
      <c r="I19" s="8"/>
      <c r="J19" s="8"/>
      <c r="K19" s="8"/>
      <c r="L19" s="8"/>
      <c r="M19" s="8"/>
      <c r="N19" s="26"/>
    </row>
    <row r="20" spans="1:14" ht="177.75" customHeight="1">
      <c r="A20" s="9" t="s">
        <v>6</v>
      </c>
      <c r="B20" s="9" t="s">
        <v>151</v>
      </c>
      <c r="C20" s="156" t="s">
        <v>113</v>
      </c>
      <c r="D20" s="157"/>
      <c r="E20" s="157"/>
      <c r="F20" s="158"/>
      <c r="G20" s="9" t="s">
        <v>19</v>
      </c>
      <c r="H20" s="5" t="s">
        <v>20</v>
      </c>
      <c r="I20" s="9">
        <v>6</v>
      </c>
      <c r="J20" s="9">
        <v>6</v>
      </c>
      <c r="K20" s="9">
        <v>6</v>
      </c>
      <c r="L20" s="9">
        <v>7</v>
      </c>
      <c r="M20" s="9">
        <v>7</v>
      </c>
      <c r="N20" s="9">
        <v>7</v>
      </c>
    </row>
    <row r="21" spans="1:14" ht="68.25" customHeight="1">
      <c r="A21" s="139"/>
      <c r="B21" s="4" t="s">
        <v>100</v>
      </c>
      <c r="C21" s="40">
        <v>20300</v>
      </c>
      <c r="D21" s="40">
        <v>8700</v>
      </c>
      <c r="E21" s="40">
        <v>5800</v>
      </c>
      <c r="F21" s="79">
        <v>56265</v>
      </c>
      <c r="G21" s="4" t="s">
        <v>67</v>
      </c>
      <c r="H21" s="62" t="s">
        <v>22</v>
      </c>
      <c r="I21" s="83">
        <v>103</v>
      </c>
      <c r="J21" s="83">
        <v>103</v>
      </c>
      <c r="K21" s="85">
        <v>103.1</v>
      </c>
      <c r="L21" s="86">
        <v>103.2</v>
      </c>
      <c r="M21" s="85">
        <v>103.2</v>
      </c>
      <c r="N21" s="86">
        <v>103.3</v>
      </c>
    </row>
    <row r="22" spans="1:14" ht="76.5" customHeight="1">
      <c r="A22" s="140"/>
      <c r="B22" s="35"/>
      <c r="C22" s="41"/>
      <c r="D22" s="41"/>
      <c r="E22" s="41"/>
      <c r="F22" s="80"/>
      <c r="G22" s="35" t="s">
        <v>23</v>
      </c>
      <c r="H22" s="38" t="s">
        <v>22</v>
      </c>
      <c r="I22" s="84">
        <v>21.56</v>
      </c>
      <c r="J22" s="84">
        <v>21.6</v>
      </c>
      <c r="K22" s="21">
        <v>21.65</v>
      </c>
      <c r="L22" s="21">
        <v>21.7</v>
      </c>
      <c r="M22" s="21">
        <v>21.74</v>
      </c>
      <c r="N22" s="21">
        <v>21.77</v>
      </c>
    </row>
    <row r="23" spans="1:14" ht="57" customHeight="1">
      <c r="A23" s="140"/>
      <c r="B23" s="35"/>
      <c r="C23" s="41"/>
      <c r="D23" s="41"/>
      <c r="E23" s="41"/>
      <c r="F23" s="80"/>
      <c r="G23" s="45" t="s">
        <v>66</v>
      </c>
      <c r="H23" s="38" t="s">
        <v>22</v>
      </c>
      <c r="I23" s="35">
        <v>194.2</v>
      </c>
      <c r="J23" s="45">
        <v>109.5</v>
      </c>
      <c r="K23" s="37">
        <v>105.1</v>
      </c>
      <c r="L23" s="48">
        <v>107</v>
      </c>
      <c r="M23" s="48">
        <v>109</v>
      </c>
      <c r="N23" s="48">
        <v>110</v>
      </c>
    </row>
    <row r="24" spans="1:14" ht="90.75" customHeight="1">
      <c r="A24" s="140"/>
      <c r="B24" s="35"/>
      <c r="C24" s="41"/>
      <c r="D24" s="41"/>
      <c r="E24" s="41"/>
      <c r="F24" s="80"/>
      <c r="G24" s="45" t="s">
        <v>36</v>
      </c>
      <c r="H24" s="38" t="s">
        <v>37</v>
      </c>
      <c r="I24" s="35">
        <v>10</v>
      </c>
      <c r="J24" s="35">
        <v>5</v>
      </c>
      <c r="K24" s="36">
        <v>7</v>
      </c>
      <c r="L24" s="36">
        <v>9</v>
      </c>
      <c r="M24" s="36">
        <v>12</v>
      </c>
      <c r="N24" s="36">
        <v>14</v>
      </c>
    </row>
    <row r="25" spans="1:14" ht="220.5" customHeight="1">
      <c r="A25" s="140"/>
      <c r="B25" s="63"/>
      <c r="C25" s="116"/>
      <c r="D25" s="116"/>
      <c r="E25" s="116"/>
      <c r="F25" s="81"/>
      <c r="G25" s="31" t="s">
        <v>159</v>
      </c>
      <c r="H25" s="107" t="s">
        <v>22</v>
      </c>
      <c r="I25" s="63">
        <v>30.26</v>
      </c>
      <c r="J25" s="63">
        <v>30.33</v>
      </c>
      <c r="K25" s="31">
        <v>30.39</v>
      </c>
      <c r="L25" s="31">
        <v>30.42</v>
      </c>
      <c r="M25" s="117">
        <v>30.43</v>
      </c>
      <c r="N25" s="31">
        <v>30.44</v>
      </c>
    </row>
    <row r="26" spans="1:14" ht="51.75" customHeight="1">
      <c r="A26" s="140"/>
      <c r="B26" s="35"/>
      <c r="C26" s="41"/>
      <c r="D26" s="41"/>
      <c r="E26" s="41"/>
      <c r="F26" s="80"/>
      <c r="G26" s="35" t="s">
        <v>57</v>
      </c>
      <c r="H26" s="38" t="s">
        <v>62</v>
      </c>
      <c r="I26" s="35">
        <v>25613.599999999999</v>
      </c>
      <c r="J26" s="115">
        <v>26485</v>
      </c>
      <c r="K26" s="14">
        <v>27828.5</v>
      </c>
      <c r="L26" s="14">
        <v>29310.400000000001</v>
      </c>
      <c r="M26" s="14">
        <v>30930.2</v>
      </c>
      <c r="N26" s="14">
        <v>32693.200000000001</v>
      </c>
    </row>
    <row r="27" spans="1:14" ht="90.75" customHeight="1">
      <c r="A27" s="140"/>
      <c r="B27" s="63"/>
      <c r="C27" s="41"/>
      <c r="D27" s="41"/>
      <c r="E27" s="41"/>
      <c r="F27" s="81"/>
      <c r="G27" s="91" t="s">
        <v>156</v>
      </c>
      <c r="H27" s="38" t="s">
        <v>37</v>
      </c>
      <c r="I27" s="35">
        <v>24.77</v>
      </c>
      <c r="J27" s="35">
        <v>24.78</v>
      </c>
      <c r="K27" s="84">
        <v>24.8</v>
      </c>
      <c r="L27" s="35">
        <v>24.82</v>
      </c>
      <c r="M27" s="35">
        <v>24.83</v>
      </c>
      <c r="N27" s="35">
        <v>24.83</v>
      </c>
    </row>
    <row r="28" spans="1:14" ht="145.5" customHeight="1">
      <c r="A28" s="9" t="s">
        <v>25</v>
      </c>
      <c r="B28" s="9" t="s">
        <v>73</v>
      </c>
      <c r="C28" s="136" t="s">
        <v>72</v>
      </c>
      <c r="D28" s="136"/>
      <c r="E28" s="136"/>
      <c r="F28" s="136"/>
      <c r="G28" s="9" t="s">
        <v>26</v>
      </c>
      <c r="H28" s="59"/>
      <c r="I28" s="5"/>
      <c r="J28" s="82"/>
      <c r="K28" s="5"/>
      <c r="L28" s="5"/>
      <c r="M28" s="5"/>
      <c r="N28" s="59"/>
    </row>
    <row r="29" spans="1:14" ht="45.75" customHeight="1">
      <c r="A29" s="160" t="s">
        <v>58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2"/>
    </row>
    <row r="30" spans="1:14" s="27" customFormat="1" hidden="1">
      <c r="A30" s="22"/>
      <c r="B30" s="23" t="s">
        <v>17</v>
      </c>
      <c r="C30" s="24">
        <f>C31+C32</f>
        <v>2356.1999999999998</v>
      </c>
      <c r="D30" s="24">
        <f>D31+D32</f>
        <v>8793.7899999999991</v>
      </c>
      <c r="E30" s="24">
        <f>E31+E32</f>
        <v>12853.08</v>
      </c>
      <c r="F30" s="24"/>
      <c r="G30" s="25"/>
      <c r="H30" s="8"/>
      <c r="I30" s="8"/>
      <c r="J30" s="8"/>
      <c r="K30" s="8"/>
      <c r="L30" s="8"/>
      <c r="M30" s="8"/>
      <c r="N30" s="26"/>
    </row>
    <row r="31" spans="1:14" ht="69" customHeight="1">
      <c r="A31" s="106" t="s">
        <v>6</v>
      </c>
      <c r="B31" s="9" t="s">
        <v>152</v>
      </c>
      <c r="C31" s="98"/>
      <c r="D31" s="98">
        <v>8377.99</v>
      </c>
      <c r="E31" s="98">
        <v>12853.08</v>
      </c>
      <c r="F31" s="99"/>
      <c r="G31" s="9" t="s">
        <v>65</v>
      </c>
      <c r="H31" s="5" t="s">
        <v>22</v>
      </c>
      <c r="I31" s="9">
        <v>0.25</v>
      </c>
      <c r="J31" s="9" t="s">
        <v>64</v>
      </c>
      <c r="K31" s="9" t="s">
        <v>64</v>
      </c>
      <c r="L31" s="9" t="s">
        <v>64</v>
      </c>
      <c r="M31" s="9" t="s">
        <v>64</v>
      </c>
      <c r="N31" s="9" t="s">
        <v>64</v>
      </c>
    </row>
    <row r="32" spans="1:14" ht="81" customHeight="1">
      <c r="A32" s="106" t="s">
        <v>28</v>
      </c>
      <c r="B32" s="9" t="s">
        <v>153</v>
      </c>
      <c r="C32" s="60">
        <v>2356.1999999999998</v>
      </c>
      <c r="D32" s="60">
        <v>415.8</v>
      </c>
      <c r="E32" s="60"/>
      <c r="F32" s="60"/>
      <c r="G32" s="9" t="s">
        <v>63</v>
      </c>
      <c r="H32" s="5" t="s">
        <v>20</v>
      </c>
      <c r="I32" s="9">
        <v>7</v>
      </c>
      <c r="J32" s="9">
        <v>8</v>
      </c>
      <c r="K32" s="9">
        <v>8</v>
      </c>
      <c r="L32" s="9">
        <v>8</v>
      </c>
      <c r="M32" s="9">
        <v>8</v>
      </c>
      <c r="N32" s="9">
        <v>8</v>
      </c>
    </row>
    <row r="33" spans="1:14" ht="75" customHeight="1">
      <c r="A33" s="159" t="s">
        <v>129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</row>
    <row r="34" spans="1:14" ht="81" customHeight="1">
      <c r="A34" s="130" t="s">
        <v>6</v>
      </c>
      <c r="B34" s="130" t="s">
        <v>154</v>
      </c>
      <c r="C34" s="120" t="s">
        <v>113</v>
      </c>
      <c r="D34" s="121"/>
      <c r="E34" s="121"/>
      <c r="F34" s="127"/>
      <c r="G34" s="108" t="s">
        <v>114</v>
      </c>
      <c r="H34" s="109" t="s">
        <v>115</v>
      </c>
      <c r="I34" s="109">
        <v>5.7</v>
      </c>
      <c r="J34" s="109" t="s">
        <v>83</v>
      </c>
      <c r="K34" s="109">
        <v>1.3</v>
      </c>
      <c r="L34" s="109">
        <v>1.2</v>
      </c>
      <c r="M34" s="109">
        <v>1.2</v>
      </c>
      <c r="N34" s="100">
        <v>1.2</v>
      </c>
    </row>
    <row r="35" spans="1:14" ht="95.25" customHeight="1">
      <c r="A35" s="131"/>
      <c r="B35" s="131"/>
      <c r="C35" s="122"/>
      <c r="D35" s="123"/>
      <c r="E35" s="123"/>
      <c r="F35" s="128"/>
      <c r="G35" s="67" t="s">
        <v>116</v>
      </c>
      <c r="H35" s="68" t="s">
        <v>115</v>
      </c>
      <c r="I35" s="69">
        <v>21.5</v>
      </c>
      <c r="J35" s="70" t="s">
        <v>83</v>
      </c>
      <c r="K35" s="70">
        <v>8.5</v>
      </c>
      <c r="L35" s="70">
        <v>8</v>
      </c>
      <c r="M35" s="70">
        <v>7.8</v>
      </c>
      <c r="N35" s="71">
        <v>7.5</v>
      </c>
    </row>
    <row r="36" spans="1:14" ht="73.5" customHeight="1">
      <c r="A36" s="131"/>
      <c r="B36" s="131"/>
      <c r="C36" s="122"/>
      <c r="D36" s="123"/>
      <c r="E36" s="123"/>
      <c r="F36" s="128"/>
      <c r="G36" s="67" t="s">
        <v>117</v>
      </c>
      <c r="H36" s="68" t="s">
        <v>115</v>
      </c>
      <c r="I36" s="69">
        <v>7.8</v>
      </c>
      <c r="J36" s="70" t="s">
        <v>83</v>
      </c>
      <c r="K36" s="70">
        <v>8</v>
      </c>
      <c r="L36" s="70">
        <v>9</v>
      </c>
      <c r="M36" s="70">
        <v>10</v>
      </c>
      <c r="N36" s="71">
        <v>11</v>
      </c>
    </row>
    <row r="37" spans="1:14" ht="72" customHeight="1">
      <c r="A37" s="131"/>
      <c r="B37" s="131"/>
      <c r="C37" s="122"/>
      <c r="D37" s="123"/>
      <c r="E37" s="123"/>
      <c r="F37" s="128"/>
      <c r="G37" s="67" t="s">
        <v>118</v>
      </c>
      <c r="H37" s="68" t="s">
        <v>115</v>
      </c>
      <c r="I37" s="69">
        <v>28</v>
      </c>
      <c r="J37" s="70" t="s">
        <v>83</v>
      </c>
      <c r="K37" s="70">
        <v>22</v>
      </c>
      <c r="L37" s="70">
        <v>20</v>
      </c>
      <c r="M37" s="70">
        <v>18</v>
      </c>
      <c r="N37" s="71">
        <v>16</v>
      </c>
    </row>
    <row r="38" spans="1:14" ht="81.75" customHeight="1">
      <c r="A38" s="132"/>
      <c r="B38" s="132"/>
      <c r="C38" s="124"/>
      <c r="D38" s="125"/>
      <c r="E38" s="125"/>
      <c r="F38" s="129"/>
      <c r="G38" s="105" t="s">
        <v>119</v>
      </c>
      <c r="H38" s="72" t="s">
        <v>146</v>
      </c>
      <c r="I38" s="73">
        <v>1.7</v>
      </c>
      <c r="J38" s="74" t="s">
        <v>83</v>
      </c>
      <c r="K38" s="74">
        <v>4.0999999999999996</v>
      </c>
      <c r="L38" s="74">
        <v>4.5</v>
      </c>
      <c r="M38" s="74">
        <v>4.7</v>
      </c>
      <c r="N38" s="75">
        <v>5</v>
      </c>
    </row>
    <row r="39" spans="1:14" ht="79.5" customHeight="1">
      <c r="A39" s="126" t="s">
        <v>7</v>
      </c>
      <c r="B39" s="130" t="s">
        <v>155</v>
      </c>
      <c r="C39" s="120" t="s">
        <v>113</v>
      </c>
      <c r="D39" s="121"/>
      <c r="E39" s="121"/>
      <c r="F39" s="127"/>
      <c r="G39" s="103" t="s">
        <v>120</v>
      </c>
      <c r="H39" s="110" t="s">
        <v>147</v>
      </c>
      <c r="I39" s="100" t="s">
        <v>121</v>
      </c>
      <c r="J39" s="100" t="s">
        <v>121</v>
      </c>
      <c r="K39" s="100" t="s">
        <v>121</v>
      </c>
      <c r="L39" s="100" t="s">
        <v>121</v>
      </c>
      <c r="M39" s="100" t="s">
        <v>121</v>
      </c>
      <c r="N39" s="100" t="s">
        <v>121</v>
      </c>
    </row>
    <row r="40" spans="1:14" ht="100.5" customHeight="1">
      <c r="A40" s="126"/>
      <c r="B40" s="131"/>
      <c r="C40" s="122"/>
      <c r="D40" s="123"/>
      <c r="E40" s="123"/>
      <c r="F40" s="128"/>
      <c r="G40" s="104" t="s">
        <v>122</v>
      </c>
      <c r="H40" s="76" t="s">
        <v>147</v>
      </c>
      <c r="I40" s="101" t="s">
        <v>123</v>
      </c>
      <c r="J40" s="101" t="s">
        <v>123</v>
      </c>
      <c r="K40" s="101" t="s">
        <v>121</v>
      </c>
      <c r="L40" s="101" t="s">
        <v>121</v>
      </c>
      <c r="M40" s="101" t="s">
        <v>121</v>
      </c>
      <c r="N40" s="101" t="s">
        <v>121</v>
      </c>
    </row>
    <row r="41" spans="1:14" ht="132" customHeight="1">
      <c r="A41" s="126"/>
      <c r="B41" s="131"/>
      <c r="C41" s="122"/>
      <c r="D41" s="123"/>
      <c r="E41" s="123"/>
      <c r="F41" s="128"/>
      <c r="G41" s="104" t="s">
        <v>124</v>
      </c>
      <c r="H41" s="76" t="s">
        <v>147</v>
      </c>
      <c r="I41" s="101" t="s">
        <v>123</v>
      </c>
      <c r="J41" s="101" t="s">
        <v>123</v>
      </c>
      <c r="K41" s="101" t="s">
        <v>121</v>
      </c>
      <c r="L41" s="101" t="s">
        <v>123</v>
      </c>
      <c r="M41" s="101" t="s">
        <v>123</v>
      </c>
      <c r="N41" s="101" t="s">
        <v>123</v>
      </c>
    </row>
    <row r="42" spans="1:14" ht="108" customHeight="1">
      <c r="A42" s="126"/>
      <c r="B42" s="131"/>
      <c r="C42" s="122"/>
      <c r="D42" s="123"/>
      <c r="E42" s="123"/>
      <c r="F42" s="128"/>
      <c r="G42" s="104" t="s">
        <v>125</v>
      </c>
      <c r="H42" s="76" t="s">
        <v>147</v>
      </c>
      <c r="I42" s="101" t="s">
        <v>121</v>
      </c>
      <c r="J42" s="101" t="s">
        <v>123</v>
      </c>
      <c r="K42" s="101" t="s">
        <v>121</v>
      </c>
      <c r="L42" s="101" t="s">
        <v>121</v>
      </c>
      <c r="M42" s="101" t="s">
        <v>121</v>
      </c>
      <c r="N42" s="101" t="s">
        <v>121</v>
      </c>
    </row>
    <row r="43" spans="1:14" ht="138" customHeight="1">
      <c r="A43" s="126"/>
      <c r="B43" s="132"/>
      <c r="C43" s="124"/>
      <c r="D43" s="125"/>
      <c r="E43" s="125"/>
      <c r="F43" s="129"/>
      <c r="G43" s="105" t="s">
        <v>126</v>
      </c>
      <c r="H43" s="111" t="s">
        <v>147</v>
      </c>
      <c r="I43" s="102" t="s">
        <v>121</v>
      </c>
      <c r="J43" s="102" t="s">
        <v>123</v>
      </c>
      <c r="K43" s="102" t="s">
        <v>121</v>
      </c>
      <c r="L43" s="102" t="s">
        <v>121</v>
      </c>
      <c r="M43" s="102" t="s">
        <v>121</v>
      </c>
      <c r="N43" s="102" t="s">
        <v>121</v>
      </c>
    </row>
    <row r="44" spans="1:14" ht="73.5" customHeight="1">
      <c r="A44" s="171" t="s">
        <v>140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3"/>
    </row>
    <row r="45" spans="1:14" ht="97.5" customHeight="1">
      <c r="A45" s="168">
        <v>1</v>
      </c>
      <c r="B45" s="130" t="s">
        <v>141</v>
      </c>
      <c r="C45" s="120" t="s">
        <v>113</v>
      </c>
      <c r="D45" s="121"/>
      <c r="E45" s="121"/>
      <c r="F45" s="121"/>
      <c r="G45" s="77" t="s">
        <v>130</v>
      </c>
      <c r="H45" s="96" t="s">
        <v>142</v>
      </c>
      <c r="I45" s="78">
        <v>22135</v>
      </c>
      <c r="J45" s="78" t="s">
        <v>83</v>
      </c>
      <c r="K45" s="78">
        <v>27500</v>
      </c>
      <c r="L45" s="78">
        <v>31000</v>
      </c>
      <c r="M45" s="78">
        <v>35000</v>
      </c>
      <c r="N45" s="78">
        <v>40000</v>
      </c>
    </row>
    <row r="46" spans="1:14" ht="107.25" customHeight="1">
      <c r="A46" s="169"/>
      <c r="B46" s="131"/>
      <c r="C46" s="122"/>
      <c r="D46" s="123"/>
      <c r="E46" s="123"/>
      <c r="F46" s="123"/>
      <c r="G46" s="77" t="s">
        <v>131</v>
      </c>
      <c r="H46" s="96" t="s">
        <v>142</v>
      </c>
      <c r="I46" s="78">
        <v>15735</v>
      </c>
      <c r="J46" s="78" t="s">
        <v>83</v>
      </c>
      <c r="K46" s="78">
        <v>18300</v>
      </c>
      <c r="L46" s="78">
        <v>19700</v>
      </c>
      <c r="M46" s="78">
        <v>21300</v>
      </c>
      <c r="N46" s="78">
        <v>24900</v>
      </c>
    </row>
    <row r="47" spans="1:14" ht="72.75" customHeight="1">
      <c r="A47" s="169"/>
      <c r="B47" s="131"/>
      <c r="C47" s="122"/>
      <c r="D47" s="123"/>
      <c r="E47" s="123"/>
      <c r="F47" s="123"/>
      <c r="G47" s="77" t="s">
        <v>132</v>
      </c>
      <c r="H47" s="96" t="s">
        <v>142</v>
      </c>
      <c r="I47" s="78">
        <v>2755</v>
      </c>
      <c r="J47" s="78" t="s">
        <v>83</v>
      </c>
      <c r="K47" s="78">
        <v>3000</v>
      </c>
      <c r="L47" s="78">
        <v>4300</v>
      </c>
      <c r="M47" s="78">
        <v>5700</v>
      </c>
      <c r="N47" s="78">
        <v>6600</v>
      </c>
    </row>
    <row r="48" spans="1:14" ht="59.25" customHeight="1">
      <c r="A48" s="170"/>
      <c r="B48" s="132"/>
      <c r="C48" s="124"/>
      <c r="D48" s="125"/>
      <c r="E48" s="125"/>
      <c r="F48" s="125"/>
      <c r="G48" s="77" t="s">
        <v>133</v>
      </c>
      <c r="H48" s="96" t="s">
        <v>142</v>
      </c>
      <c r="I48" s="78">
        <v>3645</v>
      </c>
      <c r="J48" s="78" t="s">
        <v>83</v>
      </c>
      <c r="K48" s="78">
        <v>6200</v>
      </c>
      <c r="L48" s="78">
        <v>7000</v>
      </c>
      <c r="M48" s="78">
        <v>8000</v>
      </c>
      <c r="N48" s="78">
        <v>8500</v>
      </c>
    </row>
    <row r="49" spans="1:15" ht="142.5" customHeight="1">
      <c r="A49" s="161">
        <v>2</v>
      </c>
      <c r="B49" s="139" t="s">
        <v>144</v>
      </c>
      <c r="C49" s="146" t="s">
        <v>113</v>
      </c>
      <c r="D49" s="147"/>
      <c r="E49" s="147"/>
      <c r="F49" s="147"/>
      <c r="G49" s="87" t="s">
        <v>134</v>
      </c>
      <c r="H49" s="62" t="s">
        <v>148</v>
      </c>
      <c r="I49" s="88">
        <v>47783</v>
      </c>
      <c r="J49" s="88" t="s">
        <v>83</v>
      </c>
      <c r="K49" s="88">
        <v>53841</v>
      </c>
      <c r="L49" s="88">
        <v>58310</v>
      </c>
      <c r="M49" s="88">
        <v>63149</v>
      </c>
      <c r="N49" s="88">
        <v>68390</v>
      </c>
    </row>
    <row r="50" spans="1:15" ht="145.80000000000001">
      <c r="A50" s="162"/>
      <c r="B50" s="140"/>
      <c r="C50" s="148"/>
      <c r="D50" s="149"/>
      <c r="E50" s="149"/>
      <c r="F50" s="149"/>
      <c r="G50" s="97" t="s">
        <v>135</v>
      </c>
      <c r="H50" s="38" t="s">
        <v>20</v>
      </c>
      <c r="I50" s="112">
        <v>25110</v>
      </c>
      <c r="J50" s="112" t="s">
        <v>83</v>
      </c>
      <c r="K50" s="112">
        <v>27980</v>
      </c>
      <c r="L50" s="112">
        <v>29460</v>
      </c>
      <c r="M50" s="112">
        <v>30980</v>
      </c>
      <c r="N50" s="112">
        <v>32550</v>
      </c>
    </row>
    <row r="51" spans="1:15" s="95" customFormat="1" ht="33" customHeight="1">
      <c r="A51" s="162"/>
      <c r="B51" s="140"/>
      <c r="C51" s="148"/>
      <c r="D51" s="149"/>
      <c r="E51" s="149"/>
      <c r="F51" s="149"/>
      <c r="G51" s="92" t="s">
        <v>157</v>
      </c>
      <c r="H51" s="93" t="s">
        <v>20</v>
      </c>
      <c r="I51" s="94">
        <v>1410</v>
      </c>
      <c r="J51" s="94" t="s">
        <v>83</v>
      </c>
      <c r="K51" s="94">
        <v>1550</v>
      </c>
      <c r="L51" s="94">
        <v>2000</v>
      </c>
      <c r="M51" s="94">
        <v>2000</v>
      </c>
      <c r="N51" s="94">
        <v>2000</v>
      </c>
    </row>
    <row r="52" spans="1:15" ht="48.75" customHeight="1">
      <c r="A52" s="162"/>
      <c r="B52" s="140"/>
      <c r="C52" s="148"/>
      <c r="D52" s="149"/>
      <c r="E52" s="149"/>
      <c r="F52" s="149"/>
      <c r="G52" s="97"/>
      <c r="H52" s="89"/>
      <c r="I52" s="90"/>
      <c r="J52" s="90"/>
      <c r="K52" s="90"/>
      <c r="L52" s="90"/>
      <c r="M52" s="90"/>
      <c r="N52" s="90"/>
    </row>
    <row r="53" spans="1:15" ht="175.5" customHeight="1">
      <c r="A53" s="162"/>
      <c r="B53" s="140"/>
      <c r="C53" s="148"/>
      <c r="D53" s="149"/>
      <c r="E53" s="149"/>
      <c r="F53" s="149"/>
      <c r="G53" s="63" t="s">
        <v>136</v>
      </c>
      <c r="H53" s="107" t="s">
        <v>20</v>
      </c>
      <c r="I53" s="119">
        <v>1410</v>
      </c>
      <c r="J53" s="119" t="s">
        <v>83</v>
      </c>
      <c r="K53" s="119">
        <v>1450</v>
      </c>
      <c r="L53" s="119">
        <v>1480</v>
      </c>
      <c r="M53" s="119">
        <v>1520</v>
      </c>
      <c r="N53" s="119">
        <v>1570</v>
      </c>
    </row>
    <row r="54" spans="1:15" ht="166.5" customHeight="1">
      <c r="A54" s="162"/>
      <c r="B54" s="140"/>
      <c r="C54" s="148"/>
      <c r="D54" s="149"/>
      <c r="E54" s="149"/>
      <c r="F54" s="149"/>
      <c r="G54" s="35" t="s">
        <v>137</v>
      </c>
      <c r="H54" s="38" t="s">
        <v>138</v>
      </c>
      <c r="I54" s="118">
        <v>102.5</v>
      </c>
      <c r="J54" s="118" t="s">
        <v>83</v>
      </c>
      <c r="K54" s="118">
        <v>105.1</v>
      </c>
      <c r="L54" s="118">
        <v>108.1</v>
      </c>
      <c r="M54" s="118">
        <v>113.3</v>
      </c>
      <c r="N54" s="118">
        <v>115.2</v>
      </c>
    </row>
    <row r="55" spans="1:15" ht="162.75" customHeight="1">
      <c r="A55" s="163"/>
      <c r="B55" s="141"/>
      <c r="C55" s="150"/>
      <c r="D55" s="151"/>
      <c r="E55" s="151"/>
      <c r="F55" s="151"/>
      <c r="G55" s="63" t="s">
        <v>139</v>
      </c>
      <c r="H55" s="107" t="s">
        <v>143</v>
      </c>
      <c r="I55" s="113">
        <v>161.4</v>
      </c>
      <c r="J55" s="113" t="s">
        <v>83</v>
      </c>
      <c r="K55" s="113">
        <v>180</v>
      </c>
      <c r="L55" s="113">
        <v>195</v>
      </c>
      <c r="M55" s="113">
        <v>210</v>
      </c>
      <c r="N55" s="113">
        <v>230</v>
      </c>
    </row>
    <row r="56" spans="1:15" s="27" customFormat="1" ht="48.75" customHeight="1">
      <c r="A56" s="153" t="s">
        <v>128</v>
      </c>
      <c r="B56" s="154"/>
      <c r="C56" s="154"/>
      <c r="D56" s="154"/>
      <c r="E56" s="154"/>
      <c r="F56" s="154"/>
      <c r="G56" s="164"/>
      <c r="H56" s="164"/>
      <c r="I56" s="164"/>
      <c r="J56" s="164"/>
      <c r="K56" s="164"/>
      <c r="L56" s="164"/>
      <c r="M56" s="164"/>
      <c r="N56" s="165"/>
    </row>
    <row r="57" spans="1:15" s="27" customFormat="1" hidden="1">
      <c r="A57" s="8"/>
      <c r="B57" s="23" t="s">
        <v>17</v>
      </c>
      <c r="C57" s="24"/>
      <c r="D57" s="66">
        <f>D58+D63+D64</f>
        <v>1620</v>
      </c>
      <c r="E57" s="66">
        <f>E58+E63+E64</f>
        <v>64103.64</v>
      </c>
      <c r="F57" s="66">
        <f>F58+F63+F64</f>
        <v>616000</v>
      </c>
      <c r="G57" s="8"/>
      <c r="H57" s="8"/>
      <c r="I57" s="8"/>
      <c r="J57" s="8"/>
      <c r="K57" s="8"/>
      <c r="L57" s="8"/>
      <c r="M57" s="8"/>
      <c r="N57" s="8"/>
    </row>
    <row r="58" spans="1:15" ht="72.75" customHeight="1">
      <c r="A58" s="138" t="s">
        <v>6</v>
      </c>
      <c r="B58" s="138" t="s">
        <v>102</v>
      </c>
      <c r="C58" s="167"/>
      <c r="D58" s="142">
        <v>1620</v>
      </c>
      <c r="E58" s="142">
        <v>376</v>
      </c>
      <c r="F58" s="143">
        <v>616000</v>
      </c>
      <c r="G58" s="9" t="s">
        <v>107</v>
      </c>
      <c r="H58" s="9" t="s">
        <v>104</v>
      </c>
      <c r="I58" s="7">
        <v>890.6</v>
      </c>
      <c r="J58" s="5" t="s">
        <v>83</v>
      </c>
      <c r="K58" s="7">
        <v>931.3</v>
      </c>
      <c r="L58" s="7">
        <v>956.7</v>
      </c>
      <c r="M58" s="7">
        <v>981.9</v>
      </c>
      <c r="N58" s="7">
        <v>1050.0999999999999</v>
      </c>
    </row>
    <row r="59" spans="1:15" ht="81.75" customHeight="1">
      <c r="A59" s="138"/>
      <c r="B59" s="138"/>
      <c r="C59" s="167"/>
      <c r="D59" s="142"/>
      <c r="E59" s="142"/>
      <c r="F59" s="144"/>
      <c r="G59" s="9" t="s">
        <v>108</v>
      </c>
      <c r="H59" s="9" t="s">
        <v>103</v>
      </c>
      <c r="I59" s="7">
        <v>46.1</v>
      </c>
      <c r="J59" s="5" t="s">
        <v>83</v>
      </c>
      <c r="K59" s="56">
        <v>47</v>
      </c>
      <c r="L59" s="7">
        <v>47.6</v>
      </c>
      <c r="M59" s="7">
        <v>48.1</v>
      </c>
      <c r="N59" s="7">
        <v>48.7</v>
      </c>
    </row>
    <row r="60" spans="1:15" ht="74.25" customHeight="1">
      <c r="A60" s="138"/>
      <c r="B60" s="138"/>
      <c r="C60" s="167"/>
      <c r="D60" s="142"/>
      <c r="E60" s="142"/>
      <c r="F60" s="144"/>
      <c r="G60" s="9" t="s">
        <v>161</v>
      </c>
      <c r="H60" s="9" t="s">
        <v>105</v>
      </c>
      <c r="I60" s="7">
        <v>7.8</v>
      </c>
      <c r="J60" s="5" t="s">
        <v>83</v>
      </c>
      <c r="K60" s="7">
        <v>8.6999999999999993</v>
      </c>
      <c r="L60" s="7">
        <v>9.3000000000000007</v>
      </c>
      <c r="M60" s="56">
        <v>10</v>
      </c>
      <c r="N60" s="7">
        <v>10.9</v>
      </c>
    </row>
    <row r="61" spans="1:15" ht="113.25" customHeight="1">
      <c r="A61" s="138"/>
      <c r="B61" s="138"/>
      <c r="C61" s="167"/>
      <c r="D61" s="142"/>
      <c r="E61" s="142"/>
      <c r="F61" s="144"/>
      <c r="G61" s="114" t="s">
        <v>160</v>
      </c>
      <c r="H61" s="60" t="s">
        <v>106</v>
      </c>
      <c r="I61" s="61">
        <v>263000</v>
      </c>
      <c r="J61" s="5" t="s">
        <v>83</v>
      </c>
      <c r="K61" s="61">
        <v>313700</v>
      </c>
      <c r="L61" s="61">
        <v>337000</v>
      </c>
      <c r="M61" s="61">
        <v>362500</v>
      </c>
      <c r="N61" s="61">
        <v>391000</v>
      </c>
    </row>
    <row r="62" spans="1:15" ht="92.25" customHeight="1">
      <c r="A62" s="138"/>
      <c r="B62" s="138"/>
      <c r="C62" s="167"/>
      <c r="D62" s="142"/>
      <c r="E62" s="142"/>
      <c r="F62" s="145"/>
      <c r="G62" s="9" t="s">
        <v>81</v>
      </c>
      <c r="H62" s="9" t="s">
        <v>145</v>
      </c>
      <c r="I62" s="65" t="s">
        <v>83</v>
      </c>
      <c r="J62" s="5" t="s">
        <v>83</v>
      </c>
      <c r="K62" s="57">
        <v>2</v>
      </c>
      <c r="L62" s="57">
        <v>2</v>
      </c>
      <c r="M62" s="57">
        <v>2</v>
      </c>
      <c r="N62" s="57">
        <v>2</v>
      </c>
      <c r="O62" t="s">
        <v>166</v>
      </c>
    </row>
    <row r="63" spans="1:15" ht="194.25" customHeight="1">
      <c r="A63" s="9" t="s">
        <v>7</v>
      </c>
      <c r="B63" s="9" t="s">
        <v>98</v>
      </c>
      <c r="C63" s="133" t="s">
        <v>162</v>
      </c>
      <c r="D63" s="134"/>
      <c r="E63" s="134"/>
      <c r="F63" s="135"/>
      <c r="G63" s="9" t="s">
        <v>109</v>
      </c>
      <c r="H63" s="54"/>
      <c r="I63" s="57">
        <v>2</v>
      </c>
      <c r="J63" s="5" t="s">
        <v>83</v>
      </c>
      <c r="K63" s="57">
        <v>4</v>
      </c>
      <c r="L63" s="57">
        <v>4</v>
      </c>
      <c r="M63" s="57">
        <v>4</v>
      </c>
      <c r="N63" s="57">
        <v>4</v>
      </c>
    </row>
    <row r="64" spans="1:15" ht="145.5" customHeight="1">
      <c r="A64" s="138" t="s">
        <v>25</v>
      </c>
      <c r="B64" s="138" t="s">
        <v>110</v>
      </c>
      <c r="C64" s="138"/>
      <c r="D64" s="138"/>
      <c r="E64" s="142">
        <v>63727.64</v>
      </c>
      <c r="F64" s="138"/>
      <c r="G64" s="4" t="s">
        <v>111</v>
      </c>
      <c r="H64" s="5" t="s">
        <v>22</v>
      </c>
      <c r="I64" s="56">
        <v>100</v>
      </c>
      <c r="J64" s="5" t="s">
        <v>83</v>
      </c>
      <c r="K64" s="7">
        <v>6</v>
      </c>
      <c r="L64" s="7">
        <v>2</v>
      </c>
      <c r="M64" s="7">
        <v>0</v>
      </c>
      <c r="N64" s="7">
        <v>0</v>
      </c>
    </row>
    <row r="65" spans="1:14" ht="52.8">
      <c r="A65" s="138"/>
      <c r="B65" s="138"/>
      <c r="C65" s="138"/>
      <c r="D65" s="138"/>
      <c r="E65" s="142"/>
      <c r="F65" s="138"/>
      <c r="G65" s="9" t="s">
        <v>112</v>
      </c>
      <c r="H65" s="5" t="s">
        <v>22</v>
      </c>
      <c r="I65" s="7">
        <v>55.93</v>
      </c>
      <c r="J65" s="5" t="s">
        <v>83</v>
      </c>
      <c r="K65" s="7">
        <v>55.89</v>
      </c>
      <c r="L65" s="7">
        <v>55.75</v>
      </c>
      <c r="M65" s="7">
        <v>55.61</v>
      </c>
      <c r="N65" s="7">
        <v>55.47</v>
      </c>
    </row>
    <row r="67" spans="1:14">
      <c r="B67" s="137" t="s">
        <v>150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</row>
  </sheetData>
  <mergeCells count="44">
    <mergeCell ref="E64:E65"/>
    <mergeCell ref="A21:A27"/>
    <mergeCell ref="A64:A65"/>
    <mergeCell ref="B64:B65"/>
    <mergeCell ref="B39:B43"/>
    <mergeCell ref="C64:C65"/>
    <mergeCell ref="A10:N10"/>
    <mergeCell ref="A11:N11"/>
    <mergeCell ref="A13:A14"/>
    <mergeCell ref="B13:B14"/>
    <mergeCell ref="C13:F13"/>
    <mergeCell ref="G13:G14"/>
    <mergeCell ref="A33:N33"/>
    <mergeCell ref="C34:F38"/>
    <mergeCell ref="A29:M29"/>
    <mergeCell ref="A49:A55"/>
    <mergeCell ref="A56:N56"/>
    <mergeCell ref="A45:A48"/>
    <mergeCell ref="B45:B48"/>
    <mergeCell ref="A44:N44"/>
    <mergeCell ref="I13:I14"/>
    <mergeCell ref="J13:N13"/>
    <mergeCell ref="B67:N67"/>
    <mergeCell ref="F64:F65"/>
    <mergeCell ref="D64:D65"/>
    <mergeCell ref="B49:B55"/>
    <mergeCell ref="D58:D62"/>
    <mergeCell ref="E58:E62"/>
    <mergeCell ref="F58:F62"/>
    <mergeCell ref="H13:H14"/>
    <mergeCell ref="C49:F55"/>
    <mergeCell ref="A16:N16"/>
    <mergeCell ref="A18:N18"/>
    <mergeCell ref="C20:F20"/>
    <mergeCell ref="C28:F28"/>
    <mergeCell ref="A34:A38"/>
    <mergeCell ref="C45:F48"/>
    <mergeCell ref="A39:A43"/>
    <mergeCell ref="C39:F43"/>
    <mergeCell ref="B34:B38"/>
    <mergeCell ref="C63:F63"/>
    <mergeCell ref="A58:A62"/>
    <mergeCell ref="B58:B62"/>
    <mergeCell ref="C58:C62"/>
  </mergeCells>
  <phoneticPr fontId="14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P61"/>
  <sheetViews>
    <sheetView workbookViewId="0">
      <selection activeCell="R15" sqref="R15"/>
    </sheetView>
  </sheetViews>
  <sheetFormatPr defaultRowHeight="14.4"/>
  <cols>
    <col min="1" max="1" width="5.109375" customWidth="1"/>
    <col min="2" max="2" width="31.109375" customWidth="1"/>
    <col min="6" max="6" width="10.109375" customWidth="1"/>
    <col min="7" max="7" width="19.109375" customWidth="1"/>
    <col min="8" max="8" width="14.5546875" customWidth="1"/>
    <col min="16" max="16" width="14.44140625" customWidth="1"/>
  </cols>
  <sheetData>
    <row r="2" spans="1:15">
      <c r="E2" s="1"/>
      <c r="F2" s="1"/>
      <c r="G2" s="1"/>
      <c r="I2" s="1" t="s">
        <v>75</v>
      </c>
      <c r="J2" s="1"/>
      <c r="K2" s="1"/>
      <c r="L2" s="1"/>
    </row>
    <row r="3" spans="1:15">
      <c r="F3" s="1"/>
      <c r="G3" s="1"/>
      <c r="I3" s="1" t="s">
        <v>11</v>
      </c>
      <c r="J3" s="1"/>
      <c r="K3" s="1"/>
      <c r="L3" s="1"/>
    </row>
    <row r="4" spans="1:15">
      <c r="I4" s="1" t="s">
        <v>12</v>
      </c>
      <c r="J4" s="1"/>
      <c r="K4" s="1"/>
      <c r="L4" s="1"/>
      <c r="O4" s="1"/>
    </row>
    <row r="5" spans="1:15">
      <c r="A5" s="2"/>
    </row>
    <row r="6" spans="1:15">
      <c r="G6" s="1"/>
      <c r="I6" s="1" t="s">
        <v>68</v>
      </c>
      <c r="J6" s="1"/>
      <c r="K6" s="1"/>
      <c r="L6" s="1"/>
      <c r="M6" s="1"/>
      <c r="N6" s="1"/>
    </row>
    <row r="7" spans="1:15">
      <c r="G7" s="1"/>
      <c r="I7" s="1" t="s">
        <v>69</v>
      </c>
      <c r="J7" s="1"/>
      <c r="K7" s="1"/>
      <c r="L7" s="1"/>
      <c r="N7" s="1"/>
    </row>
    <row r="8" spans="1:15">
      <c r="I8" s="1" t="s">
        <v>13</v>
      </c>
      <c r="J8" s="1"/>
      <c r="K8" s="1"/>
      <c r="L8" s="1"/>
      <c r="M8" s="1"/>
    </row>
    <row r="9" spans="1:15">
      <c r="A9" s="6"/>
      <c r="I9" s="1" t="s">
        <v>14</v>
      </c>
      <c r="J9" s="1"/>
      <c r="K9" s="1"/>
      <c r="L9" s="1"/>
      <c r="M9" s="1"/>
    </row>
    <row r="10" spans="1:15">
      <c r="A10" s="6"/>
      <c r="I10" s="1"/>
      <c r="J10" s="1"/>
      <c r="K10" s="1"/>
      <c r="L10" s="1"/>
      <c r="M10" s="1"/>
    </row>
    <row r="11" spans="1:15">
      <c r="A11" s="174" t="s">
        <v>15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</row>
    <row r="12" spans="1:15">
      <c r="A12" s="174" t="s">
        <v>70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5">
      <c r="A13" s="6"/>
    </row>
    <row r="14" spans="1:15" ht="24.75" customHeight="1">
      <c r="A14" s="136" t="s">
        <v>0</v>
      </c>
      <c r="B14" s="136" t="s">
        <v>8</v>
      </c>
      <c r="C14" s="136" t="s">
        <v>9</v>
      </c>
      <c r="D14" s="136"/>
      <c r="E14" s="136"/>
      <c r="F14" s="136"/>
      <c r="G14" s="136" t="s">
        <v>1</v>
      </c>
      <c r="H14" s="136" t="s">
        <v>10</v>
      </c>
      <c r="I14" s="136" t="s">
        <v>61</v>
      </c>
      <c r="J14" s="136" t="s">
        <v>2</v>
      </c>
      <c r="K14" s="136"/>
      <c r="L14" s="136"/>
      <c r="M14" s="136"/>
      <c r="N14" s="136"/>
    </row>
    <row r="15" spans="1:15" ht="124.5" customHeight="1">
      <c r="A15" s="136"/>
      <c r="B15" s="136"/>
      <c r="C15" s="5" t="s">
        <v>3</v>
      </c>
      <c r="D15" s="5" t="s">
        <v>4</v>
      </c>
      <c r="E15" s="5" t="s">
        <v>5</v>
      </c>
      <c r="F15" s="9" t="s">
        <v>16</v>
      </c>
      <c r="G15" s="136"/>
      <c r="H15" s="136"/>
      <c r="I15" s="136"/>
      <c r="J15" s="5" t="s">
        <v>41</v>
      </c>
      <c r="K15" s="5" t="s">
        <v>40</v>
      </c>
      <c r="L15" s="5" t="s">
        <v>42</v>
      </c>
      <c r="M15" s="5" t="s">
        <v>43</v>
      </c>
      <c r="N15" s="5" t="s">
        <v>44</v>
      </c>
    </row>
    <row r="16" spans="1:1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</row>
    <row r="17" spans="1:16" ht="26.25" customHeight="1">
      <c r="A17" s="152" t="s">
        <v>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16" ht="24.75" customHeight="1">
      <c r="A18" s="5"/>
      <c r="B18" s="23" t="s">
        <v>17</v>
      </c>
      <c r="C18" s="24">
        <f>C20+C38</f>
        <v>24787.72</v>
      </c>
      <c r="D18" s="24">
        <f>D20+D38</f>
        <v>15987.09</v>
      </c>
      <c r="E18" s="24">
        <f>E20+E38</f>
        <v>13878.74</v>
      </c>
      <c r="F18" s="24">
        <f>F20+F38</f>
        <v>56265</v>
      </c>
      <c r="H18" s="5"/>
      <c r="I18" s="5"/>
      <c r="J18" s="5"/>
      <c r="K18" s="5"/>
      <c r="L18" s="5"/>
      <c r="M18" s="5"/>
      <c r="N18" s="3"/>
    </row>
    <row r="19" spans="1:16" ht="23.25" customHeight="1">
      <c r="A19" s="153" t="s">
        <v>59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5"/>
    </row>
    <row r="20" spans="1:16" s="27" customFormat="1" ht="33" customHeight="1">
      <c r="A20" s="8"/>
      <c r="B20" s="28" t="s">
        <v>17</v>
      </c>
      <c r="C20" s="29">
        <f>C23</f>
        <v>23374</v>
      </c>
      <c r="D20" s="29">
        <f>D23+D35</f>
        <v>10500</v>
      </c>
      <c r="E20" s="29">
        <f>E23+E35</f>
        <v>6150</v>
      </c>
      <c r="F20" s="29">
        <f>F23+F35</f>
        <v>56265</v>
      </c>
      <c r="H20" s="8"/>
      <c r="I20" s="8"/>
      <c r="J20" s="8"/>
      <c r="K20" s="8"/>
      <c r="L20" s="8"/>
      <c r="M20" s="8"/>
      <c r="N20" s="26"/>
    </row>
    <row r="21" spans="1:16" ht="90" customHeight="1">
      <c r="A21" s="139" t="s">
        <v>6</v>
      </c>
      <c r="B21" s="4" t="s">
        <v>18</v>
      </c>
      <c r="C21" s="175" t="s">
        <v>71</v>
      </c>
      <c r="D21" s="176"/>
      <c r="E21" s="176"/>
      <c r="F21" s="177"/>
      <c r="G21" s="139" t="s">
        <v>19</v>
      </c>
      <c r="H21" s="136" t="s">
        <v>20</v>
      </c>
      <c r="I21" s="138">
        <v>6</v>
      </c>
      <c r="J21" s="138">
        <v>6</v>
      </c>
      <c r="K21" s="138">
        <v>6</v>
      </c>
      <c r="L21" s="138">
        <v>7</v>
      </c>
      <c r="M21" s="138">
        <v>7</v>
      </c>
      <c r="N21" s="138">
        <v>7</v>
      </c>
    </row>
    <row r="22" spans="1:16" ht="90" customHeight="1">
      <c r="A22" s="140"/>
      <c r="B22" s="11" t="s">
        <v>31</v>
      </c>
      <c r="C22" s="178"/>
      <c r="D22" s="179"/>
      <c r="E22" s="179"/>
      <c r="F22" s="180"/>
      <c r="G22" s="140"/>
      <c r="H22" s="161"/>
      <c r="I22" s="139"/>
      <c r="J22" s="139"/>
      <c r="K22" s="139"/>
      <c r="L22" s="139"/>
      <c r="M22" s="139"/>
      <c r="N22" s="139"/>
    </row>
    <row r="23" spans="1:16" ht="52.8">
      <c r="A23" s="139" t="s">
        <v>7</v>
      </c>
      <c r="B23" s="4" t="s">
        <v>21</v>
      </c>
      <c r="C23" s="40">
        <v>23374</v>
      </c>
      <c r="D23" s="40">
        <v>10500</v>
      </c>
      <c r="E23" s="40">
        <v>6150</v>
      </c>
      <c r="F23" s="40">
        <v>56265</v>
      </c>
      <c r="G23" s="44"/>
      <c r="H23" s="30"/>
      <c r="I23" s="19"/>
      <c r="J23" s="19"/>
      <c r="K23" s="19"/>
      <c r="L23" s="19"/>
      <c r="M23" s="19"/>
      <c r="N23" s="19"/>
      <c r="P23" s="10"/>
    </row>
    <row r="24" spans="1:16" ht="57.75" customHeight="1">
      <c r="A24" s="140"/>
      <c r="B24" s="190" t="s">
        <v>32</v>
      </c>
      <c r="C24" s="41"/>
      <c r="D24" s="41"/>
      <c r="E24" s="41"/>
      <c r="F24" s="41"/>
      <c r="G24" s="35" t="s">
        <v>67</v>
      </c>
      <c r="H24" s="38" t="s">
        <v>22</v>
      </c>
      <c r="I24" s="47">
        <v>103</v>
      </c>
      <c r="J24" s="47">
        <v>103</v>
      </c>
      <c r="K24" s="47">
        <v>103.1</v>
      </c>
      <c r="L24" s="20">
        <v>103.2</v>
      </c>
      <c r="M24" s="47">
        <v>103.2</v>
      </c>
      <c r="N24" s="20">
        <v>103.3</v>
      </c>
    </row>
    <row r="25" spans="1:16" ht="79.2">
      <c r="A25" s="140"/>
      <c r="B25" s="190"/>
      <c r="C25" s="41"/>
      <c r="D25" s="41"/>
      <c r="E25" s="41"/>
      <c r="F25" s="41"/>
      <c r="G25" s="35" t="s">
        <v>23</v>
      </c>
      <c r="H25" s="38" t="s">
        <v>22</v>
      </c>
      <c r="I25" s="21">
        <v>21.56</v>
      </c>
      <c r="J25" s="21">
        <v>21.6</v>
      </c>
      <c r="K25" s="21">
        <v>21.65</v>
      </c>
      <c r="L25" s="21">
        <v>21.7</v>
      </c>
      <c r="M25" s="21">
        <v>21.74</v>
      </c>
      <c r="N25" s="21">
        <v>21.77</v>
      </c>
    </row>
    <row r="26" spans="1:16" ht="52.8">
      <c r="A26" s="140"/>
      <c r="B26" s="190"/>
      <c r="C26" s="41"/>
      <c r="D26" s="41"/>
      <c r="E26" s="41"/>
      <c r="F26" s="41"/>
      <c r="G26" s="45" t="s">
        <v>66</v>
      </c>
      <c r="H26" s="38" t="s">
        <v>22</v>
      </c>
      <c r="I26" s="36">
        <v>194.2</v>
      </c>
      <c r="J26" s="37">
        <v>109.5</v>
      </c>
      <c r="K26" s="37">
        <v>105.1</v>
      </c>
      <c r="L26" s="48">
        <v>107</v>
      </c>
      <c r="M26" s="48">
        <v>109</v>
      </c>
      <c r="N26" s="48">
        <v>110</v>
      </c>
    </row>
    <row r="27" spans="1:16" ht="92.4">
      <c r="A27" s="140"/>
      <c r="B27" s="190"/>
      <c r="C27" s="41"/>
      <c r="D27" s="41"/>
      <c r="E27" s="41"/>
      <c r="F27" s="41"/>
      <c r="G27" s="45" t="s">
        <v>36</v>
      </c>
      <c r="H27" s="38" t="s">
        <v>37</v>
      </c>
      <c r="I27" s="36">
        <v>10</v>
      </c>
      <c r="J27" s="36">
        <v>5</v>
      </c>
      <c r="K27" s="36">
        <v>7</v>
      </c>
      <c r="L27" s="36">
        <v>9</v>
      </c>
      <c r="M27" s="36">
        <v>12</v>
      </c>
      <c r="N27" s="36">
        <v>14</v>
      </c>
    </row>
    <row r="28" spans="1:16" ht="158.4">
      <c r="A28" s="140"/>
      <c r="B28" s="190"/>
      <c r="C28" s="41"/>
      <c r="D28" s="41"/>
      <c r="E28" s="41"/>
      <c r="F28" s="41"/>
      <c r="G28" s="35" t="s">
        <v>24</v>
      </c>
      <c r="H28" s="38" t="s">
        <v>22</v>
      </c>
      <c r="I28" s="36">
        <v>30.26</v>
      </c>
      <c r="J28" s="36">
        <v>30.33</v>
      </c>
      <c r="K28" s="36">
        <v>30.39</v>
      </c>
      <c r="L28" s="36">
        <v>30.42</v>
      </c>
      <c r="M28" s="21">
        <v>30.43</v>
      </c>
      <c r="N28" s="36">
        <v>30.44</v>
      </c>
    </row>
    <row r="29" spans="1:16" ht="52.8">
      <c r="A29" s="140"/>
      <c r="B29" s="190"/>
      <c r="C29" s="41"/>
      <c r="D29" s="41"/>
      <c r="E29" s="41"/>
      <c r="F29" s="41"/>
      <c r="G29" s="35" t="s">
        <v>57</v>
      </c>
      <c r="H29" s="38" t="s">
        <v>62</v>
      </c>
      <c r="I29" s="36">
        <v>25613.599999999999</v>
      </c>
      <c r="J29" s="14">
        <v>26485</v>
      </c>
      <c r="K29" s="14">
        <v>27828.5</v>
      </c>
      <c r="L29" s="14">
        <v>29310.400000000001</v>
      </c>
      <c r="M29" s="14">
        <v>30930.2</v>
      </c>
      <c r="N29" s="14">
        <v>32693.200000000001</v>
      </c>
    </row>
    <row r="30" spans="1:16" ht="97.5" customHeight="1">
      <c r="A30" s="140"/>
      <c r="B30" s="11" t="s">
        <v>33</v>
      </c>
      <c r="C30" s="42"/>
      <c r="D30" s="42"/>
      <c r="E30" s="36"/>
      <c r="F30" s="36"/>
      <c r="G30" s="46"/>
      <c r="H30" s="15"/>
      <c r="I30" s="15"/>
      <c r="J30" s="15"/>
      <c r="K30" s="15"/>
      <c r="L30" s="15"/>
      <c r="M30" s="15"/>
      <c r="N30" s="15"/>
    </row>
    <row r="31" spans="1:16" ht="60">
      <c r="A31" s="140"/>
      <c r="B31" s="11" t="s">
        <v>34</v>
      </c>
      <c r="C31" s="42"/>
      <c r="D31" s="42"/>
      <c r="E31" s="36"/>
      <c r="F31" s="36"/>
      <c r="G31" s="46"/>
      <c r="H31" s="15"/>
      <c r="I31" s="15"/>
      <c r="J31" s="15"/>
      <c r="K31" s="15"/>
      <c r="L31" s="15"/>
      <c r="M31" s="15"/>
      <c r="N31" s="15"/>
    </row>
    <row r="32" spans="1:16" ht="120">
      <c r="A32" s="140"/>
      <c r="B32" s="11" t="s">
        <v>35</v>
      </c>
      <c r="C32" s="42"/>
      <c r="D32" s="42"/>
      <c r="E32" s="36"/>
      <c r="F32" s="36"/>
      <c r="G32" s="46"/>
      <c r="H32" s="15"/>
      <c r="I32" s="15"/>
      <c r="J32" s="15"/>
      <c r="K32" s="15"/>
      <c r="L32" s="15"/>
      <c r="M32" s="15"/>
      <c r="N32" s="15"/>
    </row>
    <row r="33" spans="1:14" ht="153" customHeight="1">
      <c r="A33" s="140"/>
      <c r="B33" s="11" t="s">
        <v>38</v>
      </c>
      <c r="C33" s="42"/>
      <c r="D33" s="42"/>
      <c r="E33" s="36"/>
      <c r="F33" s="36"/>
      <c r="G33" s="46"/>
      <c r="H33" s="15"/>
      <c r="I33" s="15"/>
      <c r="J33" s="15"/>
      <c r="K33" s="15"/>
      <c r="L33" s="15"/>
      <c r="M33" s="15"/>
      <c r="N33" s="15"/>
    </row>
    <row r="34" spans="1:14" ht="84" customHeight="1">
      <c r="A34" s="141"/>
      <c r="B34" s="39" t="s">
        <v>39</v>
      </c>
      <c r="C34" s="43"/>
      <c r="D34" s="43"/>
      <c r="E34" s="31"/>
      <c r="F34" s="31"/>
      <c r="G34" s="12"/>
      <c r="H34" s="17"/>
      <c r="I34" s="17"/>
      <c r="J34" s="17"/>
      <c r="K34" s="17"/>
      <c r="L34" s="17"/>
      <c r="M34" s="17"/>
      <c r="N34" s="17"/>
    </row>
    <row r="35" spans="1:14" ht="66" customHeight="1">
      <c r="A35" s="161" t="s">
        <v>25</v>
      </c>
      <c r="B35" s="4" t="s">
        <v>73</v>
      </c>
      <c r="C35" s="191" t="s">
        <v>72</v>
      </c>
      <c r="D35" s="186"/>
      <c r="E35" s="186"/>
      <c r="F35" s="192"/>
      <c r="G35" s="139" t="s">
        <v>26</v>
      </c>
      <c r="H35" s="188"/>
      <c r="I35" s="186"/>
      <c r="J35" s="186"/>
      <c r="K35" s="186"/>
      <c r="L35" s="186"/>
      <c r="M35" s="186"/>
      <c r="N35" s="181"/>
    </row>
    <row r="36" spans="1:14" ht="267.75" customHeight="1">
      <c r="A36" s="163"/>
      <c r="B36" s="39" t="s">
        <v>74</v>
      </c>
      <c r="C36" s="193"/>
      <c r="D36" s="187"/>
      <c r="E36" s="187"/>
      <c r="F36" s="194"/>
      <c r="G36" s="141"/>
      <c r="H36" s="189"/>
      <c r="I36" s="187"/>
      <c r="J36" s="187"/>
      <c r="K36" s="187"/>
      <c r="L36" s="187"/>
      <c r="M36" s="187"/>
      <c r="N36" s="182"/>
    </row>
    <row r="37" spans="1:14">
      <c r="A37" s="160" t="s">
        <v>58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2"/>
    </row>
    <row r="38" spans="1:14" s="27" customFormat="1">
      <c r="A38" s="22"/>
      <c r="B38" s="23" t="s">
        <v>17</v>
      </c>
      <c r="C38" s="24">
        <f>C39+C50</f>
        <v>1413.72</v>
      </c>
      <c r="D38" s="24">
        <f>D39+D50</f>
        <v>5487.0899999999992</v>
      </c>
      <c r="E38" s="24">
        <f>E39+E50</f>
        <v>7728.74</v>
      </c>
      <c r="F38" s="24"/>
      <c r="G38" s="25"/>
      <c r="H38" s="8"/>
      <c r="I38" s="8"/>
      <c r="J38" s="8"/>
      <c r="K38" s="8"/>
      <c r="L38" s="8"/>
      <c r="M38" s="8"/>
      <c r="N38" s="26"/>
    </row>
    <row r="39" spans="1:14" ht="52.8">
      <c r="A39" s="161" t="s">
        <v>6</v>
      </c>
      <c r="B39" s="4" t="s">
        <v>46</v>
      </c>
      <c r="C39" s="32"/>
      <c r="D39" s="32">
        <v>5237.6099999999997</v>
      </c>
      <c r="E39" s="32">
        <v>7728.74</v>
      </c>
      <c r="F39" s="32"/>
      <c r="G39" s="197" t="s">
        <v>65</v>
      </c>
      <c r="H39" s="192" t="s">
        <v>22</v>
      </c>
      <c r="I39" s="183">
        <v>0.25</v>
      </c>
      <c r="J39" s="183" t="s">
        <v>64</v>
      </c>
      <c r="K39" s="183" t="s">
        <v>64</v>
      </c>
      <c r="L39" s="183" t="s">
        <v>64</v>
      </c>
      <c r="M39" s="183" t="s">
        <v>64</v>
      </c>
      <c r="N39" s="183" t="s">
        <v>64</v>
      </c>
    </row>
    <row r="40" spans="1:14" ht="48">
      <c r="A40" s="162"/>
      <c r="B40" s="11" t="s">
        <v>45</v>
      </c>
      <c r="C40" s="33"/>
      <c r="D40" s="33"/>
      <c r="E40" s="33"/>
      <c r="F40" s="33"/>
      <c r="G40" s="198"/>
      <c r="H40" s="200"/>
      <c r="I40" s="184"/>
      <c r="J40" s="184"/>
      <c r="K40" s="184"/>
      <c r="L40" s="184"/>
      <c r="M40" s="184"/>
      <c r="N40" s="184"/>
    </row>
    <row r="41" spans="1:14" ht="36">
      <c r="A41" s="162"/>
      <c r="B41" s="11" t="s">
        <v>47</v>
      </c>
      <c r="C41" s="33"/>
      <c r="D41" s="33"/>
      <c r="E41" s="33"/>
      <c r="F41" s="33"/>
      <c r="G41" s="198"/>
      <c r="H41" s="200"/>
      <c r="I41" s="184"/>
      <c r="J41" s="184"/>
      <c r="K41" s="184"/>
      <c r="L41" s="184"/>
      <c r="M41" s="184"/>
      <c r="N41" s="184"/>
    </row>
    <row r="42" spans="1:14" ht="72">
      <c r="A42" s="162"/>
      <c r="B42" s="11" t="s">
        <v>48</v>
      </c>
      <c r="C42" s="33"/>
      <c r="D42" s="33"/>
      <c r="E42" s="33"/>
      <c r="F42" s="33"/>
      <c r="G42" s="198"/>
      <c r="H42" s="200"/>
      <c r="I42" s="184"/>
      <c r="J42" s="184"/>
      <c r="K42" s="184"/>
      <c r="L42" s="184"/>
      <c r="M42" s="184"/>
      <c r="N42" s="184"/>
    </row>
    <row r="43" spans="1:14" ht="204">
      <c r="A43" s="162"/>
      <c r="B43" s="11" t="s">
        <v>49</v>
      </c>
      <c r="C43" s="33"/>
      <c r="D43" s="33"/>
      <c r="E43" s="33"/>
      <c r="F43" s="33"/>
      <c r="G43" s="198"/>
      <c r="H43" s="200"/>
      <c r="I43" s="184"/>
      <c r="J43" s="184"/>
      <c r="K43" s="184"/>
      <c r="L43" s="184"/>
      <c r="M43" s="184"/>
      <c r="N43" s="184"/>
    </row>
    <row r="44" spans="1:14" ht="35.25" customHeight="1">
      <c r="A44" s="162"/>
      <c r="B44" s="11" t="s">
        <v>50</v>
      </c>
      <c r="C44" s="33"/>
      <c r="D44" s="33"/>
      <c r="E44" s="33"/>
      <c r="F44" s="33"/>
      <c r="G44" s="198"/>
      <c r="H44" s="200"/>
      <c r="I44" s="184"/>
      <c r="J44" s="184"/>
      <c r="K44" s="184"/>
      <c r="L44" s="184"/>
      <c r="M44" s="184"/>
      <c r="N44" s="184"/>
    </row>
    <row r="45" spans="1:14" ht="44.25" customHeight="1">
      <c r="A45" s="162"/>
      <c r="B45" s="49" t="s">
        <v>51</v>
      </c>
      <c r="C45" s="33"/>
      <c r="D45" s="33"/>
      <c r="E45" s="33"/>
      <c r="F45" s="33"/>
      <c r="G45" s="198"/>
      <c r="H45" s="200"/>
      <c r="I45" s="184"/>
      <c r="J45" s="184"/>
      <c r="K45" s="184"/>
      <c r="L45" s="184"/>
      <c r="M45" s="184"/>
      <c r="N45" s="184"/>
    </row>
    <row r="46" spans="1:14" ht="44.25" customHeight="1">
      <c r="A46" s="162"/>
      <c r="B46" s="11" t="s">
        <v>52</v>
      </c>
      <c r="C46" s="33"/>
      <c r="D46" s="33"/>
      <c r="E46" s="33"/>
      <c r="F46" s="33"/>
      <c r="G46" s="198"/>
      <c r="H46" s="200"/>
      <c r="I46" s="184"/>
      <c r="J46" s="184"/>
      <c r="K46" s="184"/>
      <c r="L46" s="184"/>
      <c r="M46" s="184"/>
      <c r="N46" s="184"/>
    </row>
    <row r="47" spans="1:14" ht="31.5" customHeight="1">
      <c r="A47" s="162"/>
      <c r="B47" s="11" t="s">
        <v>53</v>
      </c>
      <c r="C47" s="33"/>
      <c r="D47" s="33"/>
      <c r="E47" s="33"/>
      <c r="F47" s="33"/>
      <c r="G47" s="198"/>
      <c r="H47" s="200"/>
      <c r="I47" s="184"/>
      <c r="J47" s="184"/>
      <c r="K47" s="184"/>
      <c r="L47" s="184"/>
      <c r="M47" s="184"/>
      <c r="N47" s="184"/>
    </row>
    <row r="48" spans="1:14" ht="70.5" customHeight="1">
      <c r="A48" s="162"/>
      <c r="B48" s="11" t="s">
        <v>54</v>
      </c>
      <c r="C48" s="33"/>
      <c r="D48" s="33"/>
      <c r="E48" s="33"/>
      <c r="F48" s="33"/>
      <c r="G48" s="198"/>
      <c r="H48" s="200"/>
      <c r="I48" s="184"/>
      <c r="J48" s="184"/>
      <c r="K48" s="184"/>
      <c r="L48" s="184"/>
      <c r="M48" s="184"/>
      <c r="N48" s="184"/>
    </row>
    <row r="49" spans="1:14" ht="44.25" customHeight="1">
      <c r="A49" s="163"/>
      <c r="B49" s="39" t="s">
        <v>55</v>
      </c>
      <c r="C49" s="34"/>
      <c r="D49" s="34"/>
      <c r="E49" s="34"/>
      <c r="F49" s="34"/>
      <c r="G49" s="199"/>
      <c r="H49" s="194"/>
      <c r="I49" s="185"/>
      <c r="J49" s="185"/>
      <c r="K49" s="185"/>
      <c r="L49" s="185"/>
      <c r="M49" s="185"/>
      <c r="N49" s="185"/>
    </row>
    <row r="50" spans="1:14" ht="39.6">
      <c r="A50" s="138" t="s">
        <v>28</v>
      </c>
      <c r="B50" s="9" t="s">
        <v>29</v>
      </c>
      <c r="C50" s="9">
        <v>1413.72</v>
      </c>
      <c r="D50" s="9">
        <v>249.48</v>
      </c>
      <c r="E50" s="9"/>
      <c r="F50" s="9"/>
      <c r="G50" s="196" t="s">
        <v>63</v>
      </c>
      <c r="H50" s="136" t="s">
        <v>20</v>
      </c>
      <c r="I50" s="138">
        <v>7</v>
      </c>
      <c r="J50" s="138">
        <v>8</v>
      </c>
      <c r="K50" s="138">
        <v>8</v>
      </c>
      <c r="L50" s="138">
        <v>8</v>
      </c>
      <c r="M50" s="138">
        <v>8</v>
      </c>
      <c r="N50" s="138">
        <v>8</v>
      </c>
    </row>
    <row r="51" spans="1:14" ht="60">
      <c r="A51" s="138"/>
      <c r="B51" s="52" t="s">
        <v>56</v>
      </c>
      <c r="C51" s="53"/>
      <c r="D51" s="53"/>
      <c r="E51" s="53"/>
      <c r="F51" s="53"/>
      <c r="G51" s="196"/>
      <c r="H51" s="136"/>
      <c r="I51" s="138"/>
      <c r="J51" s="138"/>
      <c r="K51" s="138"/>
      <c r="L51" s="138"/>
      <c r="M51" s="138"/>
      <c r="N51" s="138"/>
    </row>
    <row r="52" spans="1:14" s="27" customFormat="1">
      <c r="A52" s="159" t="s">
        <v>76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</row>
    <row r="53" spans="1:14" ht="63.75" customHeight="1">
      <c r="A53" s="138" t="s">
        <v>6</v>
      </c>
      <c r="B53" s="195" t="s">
        <v>77</v>
      </c>
      <c r="C53" s="138">
        <v>0</v>
      </c>
      <c r="D53" s="138">
        <v>1620</v>
      </c>
      <c r="E53" s="138">
        <v>373</v>
      </c>
      <c r="F53" s="9">
        <v>1697200</v>
      </c>
      <c r="G53" s="9" t="s">
        <v>91</v>
      </c>
      <c r="H53" s="9" t="s">
        <v>90</v>
      </c>
      <c r="I53" s="7">
        <v>890.6</v>
      </c>
      <c r="J53" s="7">
        <v>911.4</v>
      </c>
      <c r="K53" s="7">
        <v>921.1</v>
      </c>
      <c r="L53" s="7">
        <v>934.4</v>
      </c>
      <c r="M53" s="7">
        <v>942.7</v>
      </c>
      <c r="N53" s="7">
        <v>951.7</v>
      </c>
    </row>
    <row r="54" spans="1:14" ht="65.25" customHeight="1">
      <c r="A54" s="138"/>
      <c r="B54" s="195"/>
      <c r="C54" s="138"/>
      <c r="D54" s="138"/>
      <c r="E54" s="138"/>
      <c r="F54" s="51"/>
      <c r="G54" s="9" t="s">
        <v>92</v>
      </c>
      <c r="H54" s="9" t="s">
        <v>78</v>
      </c>
      <c r="I54" s="55" t="s">
        <v>79</v>
      </c>
      <c r="J54" s="7">
        <v>46.5</v>
      </c>
      <c r="K54" s="7">
        <v>47</v>
      </c>
      <c r="L54" s="7">
        <v>47.6</v>
      </c>
      <c r="M54" s="7">
        <v>48.1</v>
      </c>
      <c r="N54" s="7">
        <v>48.7</v>
      </c>
    </row>
    <row r="55" spans="1:14" ht="52.8">
      <c r="A55" s="138"/>
      <c r="B55" s="195"/>
      <c r="C55" s="138"/>
      <c r="D55" s="138"/>
      <c r="E55" s="138"/>
      <c r="F55" s="51"/>
      <c r="G55" s="9" t="s">
        <v>93</v>
      </c>
      <c r="H55" s="9" t="s">
        <v>94</v>
      </c>
      <c r="I55" s="7" t="s">
        <v>80</v>
      </c>
      <c r="J55" s="7">
        <v>8.1</v>
      </c>
      <c r="K55" s="7">
        <v>8.5</v>
      </c>
      <c r="L55" s="7">
        <v>9.1</v>
      </c>
      <c r="M55" s="7">
        <v>9.6999999999999993</v>
      </c>
      <c r="N55" s="7">
        <v>10.3</v>
      </c>
    </row>
    <row r="56" spans="1:14" ht="69" customHeight="1">
      <c r="A56" s="138"/>
      <c r="B56" s="195"/>
      <c r="C56" s="138"/>
      <c r="D56" s="138"/>
      <c r="E56" s="138"/>
      <c r="F56" s="51"/>
      <c r="G56" s="9" t="s">
        <v>97</v>
      </c>
      <c r="H56" s="9" t="s">
        <v>95</v>
      </c>
      <c r="I56" s="56">
        <v>263000</v>
      </c>
      <c r="J56" s="56">
        <v>293000</v>
      </c>
      <c r="K56" s="56">
        <v>313700</v>
      </c>
      <c r="L56" s="56">
        <v>337000</v>
      </c>
      <c r="M56" s="56">
        <v>362500</v>
      </c>
      <c r="N56" s="56">
        <v>391000</v>
      </c>
    </row>
    <row r="57" spans="1:14" ht="92.4">
      <c r="A57" s="138"/>
      <c r="B57" s="195"/>
      <c r="C57" s="138"/>
      <c r="D57" s="138"/>
      <c r="E57" s="138"/>
      <c r="F57" s="51"/>
      <c r="G57" s="9" t="s">
        <v>96</v>
      </c>
      <c r="H57" s="4" t="s">
        <v>82</v>
      </c>
      <c r="I57" s="57" t="s">
        <v>83</v>
      </c>
      <c r="J57" s="57" t="s">
        <v>83</v>
      </c>
      <c r="K57" s="57">
        <v>2</v>
      </c>
      <c r="L57" s="57">
        <v>2</v>
      </c>
      <c r="M57" s="57">
        <v>2</v>
      </c>
      <c r="N57" s="57">
        <v>2</v>
      </c>
    </row>
    <row r="58" spans="1:14" ht="211.2">
      <c r="A58" s="9" t="s">
        <v>7</v>
      </c>
      <c r="B58" s="9" t="s">
        <v>98</v>
      </c>
      <c r="C58" s="9">
        <v>0</v>
      </c>
      <c r="D58" s="9">
        <v>0</v>
      </c>
      <c r="E58" s="9">
        <v>0</v>
      </c>
      <c r="F58" s="9">
        <v>0</v>
      </c>
      <c r="G58" s="9" t="s">
        <v>99</v>
      </c>
      <c r="H58" s="54" t="s">
        <v>84</v>
      </c>
      <c r="I58" s="57">
        <v>2</v>
      </c>
      <c r="J58" s="57">
        <v>4</v>
      </c>
      <c r="K58" s="57">
        <v>4</v>
      </c>
      <c r="L58" s="57">
        <v>4</v>
      </c>
      <c r="M58" s="57">
        <v>4</v>
      </c>
      <c r="N58" s="57">
        <v>4</v>
      </c>
    </row>
    <row r="59" spans="1:14" ht="159.75" customHeight="1">
      <c r="A59" s="138" t="s">
        <v>25</v>
      </c>
      <c r="B59" s="195" t="s">
        <v>85</v>
      </c>
      <c r="C59" s="138">
        <v>0</v>
      </c>
      <c r="D59" s="138">
        <v>0</v>
      </c>
      <c r="E59" s="138">
        <v>63700</v>
      </c>
      <c r="F59" s="138">
        <v>0</v>
      </c>
      <c r="G59" s="4" t="s">
        <v>86</v>
      </c>
      <c r="H59" s="5" t="s">
        <v>22</v>
      </c>
      <c r="I59" s="7" t="s">
        <v>87</v>
      </c>
      <c r="J59" s="7">
        <v>38</v>
      </c>
      <c r="K59" s="7">
        <v>6</v>
      </c>
      <c r="L59" s="7">
        <v>2</v>
      </c>
      <c r="M59" s="7">
        <v>0</v>
      </c>
      <c r="N59" s="7">
        <v>0</v>
      </c>
    </row>
    <row r="60" spans="1:14" ht="69.75" customHeight="1">
      <c r="A60" s="138"/>
      <c r="B60" s="195"/>
      <c r="C60" s="138"/>
      <c r="D60" s="138"/>
      <c r="E60" s="138"/>
      <c r="F60" s="138"/>
      <c r="G60" s="9" t="s">
        <v>88</v>
      </c>
      <c r="H60" s="5" t="s">
        <v>22</v>
      </c>
      <c r="I60" s="7" t="s">
        <v>89</v>
      </c>
      <c r="J60" s="7">
        <v>55.93</v>
      </c>
      <c r="K60" s="7">
        <v>55.89</v>
      </c>
      <c r="L60" s="7">
        <v>55.75</v>
      </c>
      <c r="M60" s="7">
        <v>55.61</v>
      </c>
      <c r="N60" s="7">
        <v>55.47</v>
      </c>
    </row>
    <row r="61" spans="1:14">
      <c r="A61" s="50"/>
    </row>
  </sheetData>
  <mergeCells count="64">
    <mergeCell ref="F59:F60"/>
    <mergeCell ref="A59:A60"/>
    <mergeCell ref="B59:B60"/>
    <mergeCell ref="C59:C60"/>
    <mergeCell ref="D59:D60"/>
    <mergeCell ref="E59:E60"/>
    <mergeCell ref="I50:I51"/>
    <mergeCell ref="J50:J51"/>
    <mergeCell ref="K50:K51"/>
    <mergeCell ref="J35:J36"/>
    <mergeCell ref="I39:I49"/>
    <mergeCell ref="A37:M37"/>
    <mergeCell ref="I35:I36"/>
    <mergeCell ref="M35:M36"/>
    <mergeCell ref="K39:K49"/>
    <mergeCell ref="L39:L49"/>
    <mergeCell ref="A50:A51"/>
    <mergeCell ref="G50:G51"/>
    <mergeCell ref="A39:A49"/>
    <mergeCell ref="H50:H51"/>
    <mergeCell ref="G39:G49"/>
    <mergeCell ref="H39:H49"/>
    <mergeCell ref="A52:N52"/>
    <mergeCell ref="A53:A57"/>
    <mergeCell ref="B53:B57"/>
    <mergeCell ref="C53:C57"/>
    <mergeCell ref="D53:D57"/>
    <mergeCell ref="E53:E57"/>
    <mergeCell ref="J39:J49"/>
    <mergeCell ref="K35:K36"/>
    <mergeCell ref="L35:L36"/>
    <mergeCell ref="A23:A34"/>
    <mergeCell ref="A35:A36"/>
    <mergeCell ref="G35:G36"/>
    <mergeCell ref="H35:H36"/>
    <mergeCell ref="B24:B29"/>
    <mergeCell ref="C35:F36"/>
    <mergeCell ref="L50:L51"/>
    <mergeCell ref="M50:M51"/>
    <mergeCell ref="N35:N36"/>
    <mergeCell ref="N39:N49"/>
    <mergeCell ref="N50:N51"/>
    <mergeCell ref="M39:M49"/>
    <mergeCell ref="A17:N17"/>
    <mergeCell ref="A19:N19"/>
    <mergeCell ref="A21:A22"/>
    <mergeCell ref="G21:G22"/>
    <mergeCell ref="H21:H22"/>
    <mergeCell ref="I21:I22"/>
    <mergeCell ref="J21:J22"/>
    <mergeCell ref="K21:K22"/>
    <mergeCell ref="L21:L22"/>
    <mergeCell ref="M21:M22"/>
    <mergeCell ref="N21:N22"/>
    <mergeCell ref="C21:F22"/>
    <mergeCell ref="A11:N11"/>
    <mergeCell ref="A12:N12"/>
    <mergeCell ref="A14:A15"/>
    <mergeCell ref="B14:B15"/>
    <mergeCell ref="C14:F14"/>
    <mergeCell ref="G14:G15"/>
    <mergeCell ref="H14:H15"/>
    <mergeCell ref="I14:I15"/>
    <mergeCell ref="J14:N14"/>
  </mergeCells>
  <phoneticPr fontId="14" type="noConversion"/>
  <pageMargins left="0" right="0" top="0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:N3"/>
  <sheetViews>
    <sheetView workbookViewId="0">
      <selection activeCell="F17" sqref="F17"/>
    </sheetView>
  </sheetViews>
  <sheetFormatPr defaultRowHeight="14.4"/>
  <sheetData>
    <row r="1" spans="7:14" ht="145.19999999999999">
      <c r="G1" s="13" t="s">
        <v>27</v>
      </c>
      <c r="H1" s="16" t="s">
        <v>22</v>
      </c>
      <c r="I1" s="18">
        <v>0.25</v>
      </c>
      <c r="J1" s="18">
        <v>0.25</v>
      </c>
      <c r="K1" s="18">
        <v>0.25</v>
      </c>
      <c r="L1" s="18">
        <v>0.25</v>
      </c>
      <c r="M1" s="18">
        <v>0.25</v>
      </c>
      <c r="N1" s="18">
        <v>0.25</v>
      </c>
    </row>
    <row r="2" spans="7:14" ht="40.5" customHeight="1">
      <c r="G2" s="201" t="s">
        <v>30</v>
      </c>
      <c r="H2" s="186" t="s">
        <v>20</v>
      </c>
      <c r="I2" s="201">
        <v>7</v>
      </c>
      <c r="J2" s="201">
        <v>8</v>
      </c>
      <c r="K2" s="201">
        <v>8</v>
      </c>
      <c r="L2" s="201">
        <v>8</v>
      </c>
      <c r="M2" s="201">
        <v>9</v>
      </c>
      <c r="N2" s="203">
        <v>9</v>
      </c>
    </row>
    <row r="3" spans="7:14" ht="56.25" customHeight="1">
      <c r="G3" s="202"/>
      <c r="H3" s="187"/>
      <c r="I3" s="202"/>
      <c r="J3" s="202"/>
      <c r="K3" s="202"/>
      <c r="L3" s="202"/>
      <c r="M3" s="202"/>
      <c r="N3" s="204"/>
    </row>
  </sheetData>
  <mergeCells count="8">
    <mergeCell ref="M2:M3"/>
    <mergeCell ref="N2:N3"/>
    <mergeCell ref="G2:G3"/>
    <mergeCell ref="H2:H3"/>
    <mergeCell ref="I2:I3"/>
    <mergeCell ref="J2:J3"/>
    <mergeCell ref="K2:K3"/>
    <mergeCell ref="L2:L3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18.02.15</vt:lpstr>
      <vt:lpstr>выход 10.09.14</vt:lpstr>
      <vt:lpstr>Лист3</vt:lpstr>
      <vt:lpstr>'18.02.15'!Заголовки_для_печати</vt:lpstr>
      <vt:lpstr>'выход 10.09.14'!Заголовки_для_печати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2015-02-20T11:57:20Z</cp:lastPrinted>
  <dcterms:created xsi:type="dcterms:W3CDTF">2006-09-16T00:00:00Z</dcterms:created>
  <dcterms:modified xsi:type="dcterms:W3CDTF">2015-03-05T13:46:16Z</dcterms:modified>
</cp:coreProperties>
</file>